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okumenty\Gender publikácia 2022\Publ. na web 2022\Ženy a muži v SR 2022 prac\Publikácia web 2022\"/>
    </mc:Choice>
  </mc:AlternateContent>
  <bookViews>
    <workbookView xWindow="432" yWindow="432" windowWidth="19140" windowHeight="8340" tabRatio="677" activeTab="11"/>
  </bookViews>
  <sheets>
    <sheet name="74-75" sheetId="4" r:id="rId1"/>
    <sheet name="76-77" sheetId="5" r:id="rId2"/>
    <sheet name="78-79" sheetId="6" r:id="rId3"/>
    <sheet name="80-81" sheetId="10" r:id="rId4"/>
    <sheet name="82-83" sheetId="15" r:id="rId5"/>
    <sheet name="84-85" sheetId="12" r:id="rId6"/>
    <sheet name="86-87" sheetId="14" r:id="rId7"/>
    <sheet name="88-89" sheetId="11" r:id="rId8"/>
    <sheet name="90-91" sheetId="13" r:id="rId9"/>
    <sheet name="92-93" sheetId="1" r:id="rId10"/>
    <sheet name="94-95" sheetId="16" r:id="rId11"/>
    <sheet name="96-97" sheetId="2" r:id="rId12"/>
    <sheet name="Grafy" sheetId="17" r:id="rId13"/>
  </sheets>
  <definedNames>
    <definedName name="_xlnm.Print_Area" localSheetId="0">'74-75'!$A$1:$V$36</definedName>
    <definedName name="_xlnm.Print_Area" localSheetId="1">'76-77'!$A$1:$V$35</definedName>
    <definedName name="_xlnm.Print_Area" localSheetId="2">'78-79'!$A$1:$V$36</definedName>
    <definedName name="_xlnm.Print_Area" localSheetId="3">'80-81'!$A$1:$V$34</definedName>
    <definedName name="_xlnm.Print_Area" localSheetId="4">'82-83'!$A$1:$V$34</definedName>
    <definedName name="_xlnm.Print_Area" localSheetId="5">'84-85'!$A$1:$V$38</definedName>
    <definedName name="_xlnm.Print_Area" localSheetId="6">'86-87'!$A$1:$V$35</definedName>
    <definedName name="_xlnm.Print_Area" localSheetId="7">'88-89'!$A$1:$T$36</definedName>
    <definedName name="_xlnm.Print_Area" localSheetId="8">'90-91'!$A$1:$V$34</definedName>
    <definedName name="_xlnm.Print_Area" localSheetId="9">'92-93'!$A$1:$V$36</definedName>
    <definedName name="_xlnm.Print_Area" localSheetId="10">'94-95'!$A$1:$V$36</definedName>
    <definedName name="_xlnm.Print_Area" localSheetId="11">'96-97'!$A$1:$V$38</definedName>
  </definedNames>
  <calcPr calcId="162913"/>
</workbook>
</file>

<file path=xl/calcChain.xml><?xml version="1.0" encoding="utf-8"?>
<calcChain xmlns="http://schemas.openxmlformats.org/spreadsheetml/2006/main">
  <c r="O32" i="11" l="1"/>
  <c r="O31" i="11"/>
  <c r="O30" i="11"/>
  <c r="O29" i="11"/>
  <c r="O25" i="11"/>
  <c r="O22" i="11"/>
  <c r="O23" i="11"/>
  <c r="O24" i="11"/>
  <c r="O26" i="11"/>
  <c r="O27" i="11"/>
  <c r="O28" i="11"/>
  <c r="N32" i="11"/>
  <c r="M32" i="11"/>
  <c r="L32" i="11"/>
  <c r="N31" i="11"/>
  <c r="M31" i="11"/>
  <c r="L31" i="11"/>
  <c r="N30" i="11"/>
  <c r="M30" i="11"/>
  <c r="L30" i="11"/>
  <c r="N29" i="11"/>
  <c r="M29" i="11"/>
  <c r="L29" i="11"/>
  <c r="N28" i="11"/>
  <c r="M28" i="11"/>
  <c r="L28" i="11"/>
  <c r="N27" i="11"/>
  <c r="M27" i="11"/>
  <c r="L27" i="11"/>
  <c r="N26" i="11"/>
  <c r="M26" i="11"/>
  <c r="L26" i="11"/>
  <c r="N25" i="11"/>
  <c r="M25" i="11"/>
  <c r="L25" i="11"/>
  <c r="N24" i="11"/>
  <c r="M24" i="11"/>
  <c r="L24" i="11"/>
  <c r="N23" i="11"/>
  <c r="M23" i="11"/>
  <c r="L23" i="11"/>
  <c r="N22" i="11"/>
  <c r="M22" i="11"/>
  <c r="L22" i="11"/>
  <c r="N21" i="11"/>
  <c r="M21" i="11"/>
  <c r="L21" i="11"/>
  <c r="O21" i="11" l="1"/>
</calcChain>
</file>

<file path=xl/sharedStrings.xml><?xml version="1.0" encoding="utf-8"?>
<sst xmlns="http://schemas.openxmlformats.org/spreadsheetml/2006/main" count="652" uniqueCount="457">
  <si>
    <t>SOCIAL  STATISTICS  AND  HEALTH</t>
  </si>
  <si>
    <t>-</t>
  </si>
  <si>
    <t>v tom vo veku:</t>
  </si>
  <si>
    <t>Hlavná skupina užívanej primárnej drogy</t>
  </si>
  <si>
    <t>Heroin</t>
  </si>
  <si>
    <t>Dôchodkové zabezpečenie a miera rizika chudoby</t>
  </si>
  <si>
    <t>Pracujúci</t>
  </si>
  <si>
    <t>At work</t>
  </si>
  <si>
    <t>Nezamestnaní</t>
  </si>
  <si>
    <t>Unemployed</t>
  </si>
  <si>
    <t>Dôchodcovia</t>
  </si>
  <si>
    <t>Retired</t>
  </si>
  <si>
    <t>Iné neaktívne osoby</t>
  </si>
  <si>
    <t>Domácnosť bez závislých detí</t>
  </si>
  <si>
    <t>Household with no dependent children</t>
  </si>
  <si>
    <t>Domácnosť so závislými deťmi</t>
  </si>
  <si>
    <t>Household with dependent children</t>
  </si>
  <si>
    <t>z toho jeden rodič a najmenej jedno závislé dieťa</t>
  </si>
  <si>
    <t>of which: Single parent with at least one dependent child</t>
  </si>
  <si>
    <t>x</t>
  </si>
  <si>
    <t xml:space="preserve">Počet poberateľov dôchodkov k 31. 12. </t>
  </si>
  <si>
    <t>Dôchodkové zabezpečenie</t>
  </si>
  <si>
    <t>Number of pensions receivers as of Dec. 31</t>
  </si>
  <si>
    <t>of which receiving pension:</t>
  </si>
  <si>
    <t xml:space="preserve">Počet vyplácaných dôchodkov k 31. 12. </t>
  </si>
  <si>
    <t>SOCIAL STATISTICS AND HEALTH</t>
  </si>
  <si>
    <t>Pension security</t>
  </si>
  <si>
    <t>Number of pensions paid as of Dec. 31</t>
  </si>
  <si>
    <t>Veľmi dobré</t>
  </si>
  <si>
    <t>Very good</t>
  </si>
  <si>
    <t>Skôr dobré</t>
  </si>
  <si>
    <t>Early good</t>
  </si>
  <si>
    <t>Priemerné</t>
  </si>
  <si>
    <t>Fair</t>
  </si>
  <si>
    <t>Skôr zlé</t>
  </si>
  <si>
    <t>Early bad</t>
  </si>
  <si>
    <t>Veľmi zlé</t>
  </si>
  <si>
    <t>Very bad</t>
  </si>
  <si>
    <t>Výrazne obmedzené</t>
  </si>
  <si>
    <t>Čiastočne obmedzené</t>
  </si>
  <si>
    <t>Limited</t>
  </si>
  <si>
    <t>Neobmedzené</t>
  </si>
  <si>
    <t>Áno</t>
  </si>
  <si>
    <t>Yes</t>
  </si>
  <si>
    <t>Nie</t>
  </si>
  <si>
    <t>No</t>
  </si>
  <si>
    <t>of which at the age:</t>
  </si>
  <si>
    <t>Subjektívne zhodnotenie zdravotného stavu osôb (%)</t>
  </si>
  <si>
    <t>Trpí chronickými chorobami alebo stavmi (%)</t>
  </si>
  <si>
    <t>Strongly limited</t>
  </si>
  <si>
    <t>Not limited</t>
  </si>
  <si>
    <t>Suffer from any chronic illness or condition (per cent)</t>
  </si>
  <si>
    <t>Smrteľné pracovné úrazy</t>
  </si>
  <si>
    <t>Priemerný počet nemocensky poistených osôb</t>
  </si>
  <si>
    <t>Zamestnanci na rizikových pracoviskách</t>
  </si>
  <si>
    <t>Employees at hazardous workplaces</t>
  </si>
  <si>
    <t>Fatal work injuries</t>
  </si>
  <si>
    <t>Infekčné a parazitárne choroby</t>
  </si>
  <si>
    <t>Certain infectious and parasitic diseases</t>
  </si>
  <si>
    <t>Nádory</t>
  </si>
  <si>
    <t xml:space="preserve">Choroby krvi a krvotvorných orgánov a niektoré </t>
  </si>
  <si>
    <t>Diseases of the blood and blood-forming organs and</t>
  </si>
  <si>
    <t>poruchy imunitných mechanizmov</t>
  </si>
  <si>
    <t>certain disorders involving the immune mechanism</t>
  </si>
  <si>
    <t>Choroby žliaz s vnútorným vylučovaním,</t>
  </si>
  <si>
    <t>výživy a premeny látok</t>
  </si>
  <si>
    <t>Endocrine, nutritional and metabolic diseases</t>
  </si>
  <si>
    <t>Duševné poruchy a poruchy správania</t>
  </si>
  <si>
    <t>Mental and behavioural disorders</t>
  </si>
  <si>
    <t>Choroby nervového systému</t>
  </si>
  <si>
    <t>Diseases of the nervous system</t>
  </si>
  <si>
    <t>Choroby obehovej sústavy</t>
  </si>
  <si>
    <t>Diseases of the circulatory system</t>
  </si>
  <si>
    <t>Choroby dýchacej sústavy</t>
  </si>
  <si>
    <t>Diseases of the respiratory system</t>
  </si>
  <si>
    <t>Choroby tráviacej sústavy</t>
  </si>
  <si>
    <t>Diseases of the digestive system</t>
  </si>
  <si>
    <t>Diseases of the musculoskeletal</t>
  </si>
  <si>
    <t>system and connective tissue</t>
  </si>
  <si>
    <t>Choroby močovej a pohlavnej sústavy</t>
  </si>
  <si>
    <t>Diseases of the genitourinary system</t>
  </si>
  <si>
    <t>Niektoré choroby vznikajúce v perinatálnej perióde</t>
  </si>
  <si>
    <t>Certain conditions originating in the perinatal period</t>
  </si>
  <si>
    <t>Subjektívne a objektívne príznaky, abnormálne</t>
  </si>
  <si>
    <t>Symptoms, signs and abnormal clinical and laboratory</t>
  </si>
  <si>
    <t>klinické a laboratórne nálezy i. n.</t>
  </si>
  <si>
    <t>Vonkajšie príčiny chorobnosti a úmrtnosti</t>
  </si>
  <si>
    <t>External causes of morbidity and mortality</t>
  </si>
  <si>
    <t>Príčiny smrti</t>
  </si>
  <si>
    <t>Causes of death</t>
  </si>
  <si>
    <t>Zdravotný stav obyvateľstva na 100 000 obyvateľov</t>
  </si>
  <si>
    <t>Hospitalisations in health care facilities</t>
  </si>
  <si>
    <t>Notified cases of venereal diseases</t>
  </si>
  <si>
    <t>Tuberculosis</t>
  </si>
  <si>
    <t>Number of notified cases</t>
  </si>
  <si>
    <t>Počet hlásených chorôb z povolania</t>
  </si>
  <si>
    <t>Number of notified occupational diseases</t>
  </si>
  <si>
    <t>dokončenie</t>
  </si>
  <si>
    <t>End of table</t>
  </si>
  <si>
    <t>z toho poberajúci dôchodok:</t>
  </si>
  <si>
    <t>Self-assessment of health status of persons (per cent)</t>
  </si>
  <si>
    <t>Priemerná mesačná výška dôchodkov (EUR)</t>
  </si>
  <si>
    <t>Average montly level of pensions (EUR)</t>
  </si>
  <si>
    <t>Average number of persons covered by sickness insurance</t>
  </si>
  <si>
    <t>Deceased in total  (persons)</t>
  </si>
  <si>
    <t>Neoplasms</t>
  </si>
  <si>
    <t>up to 14 years</t>
  </si>
  <si>
    <t>starobný</t>
  </si>
  <si>
    <t>predčasne starobný</t>
  </si>
  <si>
    <t>invalidný</t>
  </si>
  <si>
    <t>vdovský</t>
  </si>
  <si>
    <t>vdovecký</t>
  </si>
  <si>
    <t>sirotský</t>
  </si>
  <si>
    <t>sociálny</t>
  </si>
  <si>
    <t>0 - 17 roční</t>
  </si>
  <si>
    <t>18 - 24 roční</t>
  </si>
  <si>
    <t>25 - 49 roční</t>
  </si>
  <si>
    <t>50 - 64 roční</t>
  </si>
  <si>
    <t>65 a viacroční</t>
  </si>
  <si>
    <t>Old-age</t>
  </si>
  <si>
    <t>Early old-age</t>
  </si>
  <si>
    <t>Invalidity</t>
  </si>
  <si>
    <t>Widow's</t>
  </si>
  <si>
    <t>Widower's</t>
  </si>
  <si>
    <t>Orphan's</t>
  </si>
  <si>
    <t>Social</t>
  </si>
  <si>
    <t>vdovský sólo/vdovecký sólo</t>
  </si>
  <si>
    <t>invalidný z mladosti</t>
  </si>
  <si>
    <t>manželky</t>
  </si>
  <si>
    <t xml:space="preserve">sociálny </t>
  </si>
  <si>
    <t xml:space="preserve">invalidný </t>
  </si>
  <si>
    <t>s poklesom schopnosti vykonávať zárob. činnosť do 70 %</t>
  </si>
  <si>
    <t>s poklesom schopnosti vykonávať zárob. činnosť nad 70 %</t>
  </si>
  <si>
    <t>Single widow's/single widower's</t>
  </si>
  <si>
    <t>Invalidity of youth</t>
  </si>
  <si>
    <t>Wife's</t>
  </si>
  <si>
    <t>with a decrease in earning capacity up to 70 per cent</t>
  </si>
  <si>
    <t>with a decrease in earning capacity over 70 per cent</t>
  </si>
  <si>
    <t>hospitalizácie v zdravotníckych zariadeniach</t>
  </si>
  <si>
    <t>počet hlásených ochorení</t>
  </si>
  <si>
    <t>pohlavné choroby</t>
  </si>
  <si>
    <t>tuberkulóza</t>
  </si>
  <si>
    <t>chorí na diabetes mellitus</t>
  </si>
  <si>
    <t>do 14 rokov</t>
  </si>
  <si>
    <t>15 - 19 rokov</t>
  </si>
  <si>
    <t>20 - 24 rokov</t>
  </si>
  <si>
    <t>30 - 34 rokov</t>
  </si>
  <si>
    <t>35 - 39 rokov</t>
  </si>
  <si>
    <t>40 - 44 rokov</t>
  </si>
  <si>
    <t>45 - 49 rokov</t>
  </si>
  <si>
    <t>50 - 54 rokov</t>
  </si>
  <si>
    <t>15 - 19 years</t>
  </si>
  <si>
    <t>20 - 24 years</t>
  </si>
  <si>
    <t>30 - 34 years</t>
  </si>
  <si>
    <t>35 - 39 years</t>
  </si>
  <si>
    <t>40 - 44 years</t>
  </si>
  <si>
    <t>45 - 49 years</t>
  </si>
  <si>
    <t>50 - 54 years</t>
  </si>
  <si>
    <t>Health status of population per 100 000 inhabitants</t>
  </si>
  <si>
    <t>findings, not elsewhere classified</t>
  </si>
  <si>
    <t xml:space="preserve">podľa vybraných príčin smrti: </t>
  </si>
  <si>
    <t>by selected causes of death:</t>
  </si>
  <si>
    <t>Opiates in total</t>
  </si>
  <si>
    <t xml:space="preserve">Cannabis </t>
  </si>
  <si>
    <t xml:space="preserve">Cocaine </t>
  </si>
  <si>
    <t xml:space="preserve">Hypnotics and sedatives </t>
  </si>
  <si>
    <t>Liečení užívatelia drog spolu</t>
  </si>
  <si>
    <t>Pracovná neschopnosť pre chorobu a úraz</t>
  </si>
  <si>
    <t>Disability to work due to disease and injury</t>
  </si>
  <si>
    <r>
      <t>do 14 rokov /</t>
    </r>
    <r>
      <rPr>
        <i/>
        <sz val="9"/>
        <color theme="1"/>
        <rFont val="Tahoma"/>
        <family val="2"/>
        <charset val="238"/>
      </rPr>
      <t xml:space="preserve"> up to 14 years</t>
    </r>
  </si>
  <si>
    <t xml:space="preserve">15 - 19 </t>
  </si>
  <si>
    <t xml:space="preserve">20 - 29 </t>
  </si>
  <si>
    <t xml:space="preserve">30 - 39 </t>
  </si>
  <si>
    <t>40 - 49</t>
  </si>
  <si>
    <t>50 - 59</t>
  </si>
  <si>
    <t>60 - 69</t>
  </si>
  <si>
    <t xml:space="preserve">Samovražedné pokusy na 100 000 obyvateľov                                            </t>
  </si>
  <si>
    <t>spolu / Total</t>
  </si>
  <si>
    <t>Pensioner security and At-risk-of-poverty rate</t>
  </si>
  <si>
    <t>At-risk-of-poverty rate after social transfers in total (per cent)</t>
  </si>
  <si>
    <r>
      <t xml:space="preserve">Pracujúci / </t>
    </r>
    <r>
      <rPr>
        <i/>
        <sz val="9"/>
        <rFont val="Tahoma"/>
        <family val="2"/>
        <charset val="238"/>
      </rPr>
      <t>At work</t>
    </r>
  </si>
  <si>
    <r>
      <t xml:space="preserve">Nepracujúci spolu / </t>
    </r>
    <r>
      <rPr>
        <i/>
        <sz val="9"/>
        <rFont val="Tahoma"/>
        <family val="2"/>
        <charset val="238"/>
      </rPr>
      <t>Not at work in total</t>
    </r>
  </si>
  <si>
    <r>
      <t xml:space="preserve">nezamestnaní / </t>
    </r>
    <r>
      <rPr>
        <i/>
        <sz val="9"/>
        <rFont val="Tahoma"/>
        <family val="2"/>
        <charset val="238"/>
      </rPr>
      <t>Unemployed</t>
    </r>
  </si>
  <si>
    <r>
      <t xml:space="preserve">dôchodcovia / </t>
    </r>
    <r>
      <rPr>
        <i/>
        <sz val="9"/>
        <rFont val="Tahoma"/>
        <family val="2"/>
        <charset val="238"/>
      </rPr>
      <t>Retired</t>
    </r>
  </si>
  <si>
    <r>
      <t xml:space="preserve">Jednotlivec / </t>
    </r>
    <r>
      <rPr>
        <i/>
        <sz val="9"/>
        <rFont val="Tahoma"/>
        <family val="2"/>
        <charset val="238"/>
      </rPr>
      <t>Single</t>
    </r>
  </si>
  <si>
    <r>
      <t xml:space="preserve">Celkom / </t>
    </r>
    <r>
      <rPr>
        <i/>
        <sz val="9"/>
        <rFont val="Tahoma"/>
        <family val="2"/>
        <charset val="238"/>
      </rPr>
      <t>Total</t>
    </r>
  </si>
  <si>
    <t>s poklesom schopnosti vykonávať zárobk. činnosť do 70 %</t>
  </si>
  <si>
    <t>s poklesom schopnosti vykonávať zárobk. činnosť nad 70 %</t>
  </si>
  <si>
    <t>1) Data on the survey EU SILC</t>
  </si>
  <si>
    <t>starobný sólo</t>
  </si>
  <si>
    <t>predčasne starobný sólo</t>
  </si>
  <si>
    <t>Single old-age</t>
  </si>
  <si>
    <t>Single early old-age</t>
  </si>
  <si>
    <t>z toho druh dôchodku:</t>
  </si>
  <si>
    <t>of which the kind of pension:</t>
  </si>
  <si>
    <t>Single and combined widow's/Single and combined widower's</t>
  </si>
  <si>
    <t>vdovský sólo a v súbehu/vdovecký sólo a v súbehu</t>
  </si>
  <si>
    <t xml:space="preserve">1) zo zisťovania EU SILC </t>
  </si>
  <si>
    <t xml:space="preserve"> 1) Data on survey EU SILC</t>
  </si>
  <si>
    <t xml:space="preserve">1) zo zisťovania EU SILC  </t>
  </si>
  <si>
    <t>a spojivového tkaniva</t>
  </si>
  <si>
    <t xml:space="preserve">Choroby kostrovej a svalovej sústavy </t>
  </si>
  <si>
    <t>Opiáty spolu</t>
  </si>
  <si>
    <t>Heroín</t>
  </si>
  <si>
    <t>Kokaín</t>
  </si>
  <si>
    <t>Hypnotiká a sedatíva</t>
  </si>
  <si>
    <t>Kanabis (konope)</t>
  </si>
  <si>
    <t>25 - 29 rokov</t>
  </si>
  <si>
    <t>25 - 29 years</t>
  </si>
  <si>
    <t>SOCIÁLNE  ŠTATISTIKY  A  ZDRAVIE</t>
  </si>
  <si>
    <t>1) zdroj:  Sociálna poisťovňa</t>
  </si>
  <si>
    <t>1) zdroj: Sociálna poisťovňa</t>
  </si>
  <si>
    <t>70+</t>
  </si>
  <si>
    <t>55 a viac rokov</t>
  </si>
  <si>
    <t>Stimulanciá</t>
  </si>
  <si>
    <t>Stimulants</t>
  </si>
  <si>
    <t>Prchavé látky</t>
  </si>
  <si>
    <t xml:space="preserve">Major group of used primary drug </t>
  </si>
  <si>
    <r>
      <t xml:space="preserve">z toho vo veku / </t>
    </r>
    <r>
      <rPr>
        <i/>
        <sz val="9"/>
        <color theme="1"/>
        <rFont val="Tahoma"/>
        <family val="2"/>
        <charset val="238"/>
      </rPr>
      <t>of which at the age:</t>
    </r>
  </si>
  <si>
    <t>1) Source: the Social Insurance Agency</t>
  </si>
  <si>
    <t xml:space="preserve">0 - 17 years old </t>
  </si>
  <si>
    <t>18 - 24 years old</t>
  </si>
  <si>
    <t>25 - 49 years old</t>
  </si>
  <si>
    <t>50 - 64 years old</t>
  </si>
  <si>
    <t>Other inactive persons</t>
  </si>
  <si>
    <t>Domácnosť jednotlivca vo veku 65 a viac rokov</t>
  </si>
  <si>
    <t>One adult household aged 65 and more</t>
  </si>
  <si>
    <r>
      <t xml:space="preserve">iné neaktívne osoby / </t>
    </r>
    <r>
      <rPr>
        <i/>
        <sz val="9"/>
        <rFont val="Tahoma"/>
        <family val="2"/>
        <charset val="238"/>
      </rPr>
      <t>Other inactive persons</t>
    </r>
  </si>
  <si>
    <r>
      <t xml:space="preserve">25 - 49 roční / </t>
    </r>
    <r>
      <rPr>
        <i/>
        <sz val="9"/>
        <rFont val="Tahoma"/>
        <family val="2"/>
        <charset val="238"/>
      </rPr>
      <t>25 - 49 years old</t>
    </r>
  </si>
  <si>
    <r>
      <t xml:space="preserve">50 - 64 roční / </t>
    </r>
    <r>
      <rPr>
        <i/>
        <sz val="9"/>
        <rFont val="Tahoma"/>
        <family val="2"/>
        <charset val="238"/>
      </rPr>
      <t>50 - 64 years old</t>
    </r>
  </si>
  <si>
    <r>
      <t xml:space="preserve">18 - 24 roční / </t>
    </r>
    <r>
      <rPr>
        <i/>
        <sz val="9"/>
        <rFont val="Tahoma"/>
        <family val="2"/>
        <charset val="238"/>
      </rPr>
      <t>18 - 24 years old</t>
    </r>
  </si>
  <si>
    <r>
      <t>18 - 64 roční /</t>
    </r>
    <r>
      <rPr>
        <i/>
        <sz val="9"/>
        <rFont val="Tahoma"/>
        <family val="2"/>
        <charset val="238"/>
      </rPr>
      <t xml:space="preserve"> 18 - 64 years old</t>
    </r>
  </si>
  <si>
    <r>
      <t xml:space="preserve">65 a viac roční / </t>
    </r>
    <r>
      <rPr>
        <i/>
        <sz val="9"/>
        <rFont val="Tahoma"/>
        <family val="2"/>
        <charset val="238"/>
      </rPr>
      <t>65 years old and over</t>
    </r>
  </si>
  <si>
    <t>65 years old and over</t>
  </si>
  <si>
    <t>1) Zdravotnícka ročenka Slovenskej republiky, Národné centrum zdravotníckych informácií Bratislava</t>
  </si>
  <si>
    <t>1) Health statistics yearbook of the Slovak Republic, National Health Information Center Bratislava</t>
  </si>
  <si>
    <t>Patients with Diabetes Mellitus</t>
  </si>
  <si>
    <t>55 years and over</t>
  </si>
  <si>
    <t>Volatile substances</t>
  </si>
  <si>
    <t>Suicides per 100 000 inhabitants</t>
  </si>
  <si>
    <t xml:space="preserve">Samovraždy na 100 000 obyvateľov  </t>
  </si>
  <si>
    <t xml:space="preserve">   </t>
  </si>
  <si>
    <t>na 10 000 živonarodených detí</t>
  </si>
  <si>
    <t>psychiatrickej</t>
  </si>
  <si>
    <t>protialkoholickej</t>
  </si>
  <si>
    <t>protidrogovej</t>
  </si>
  <si>
    <t>sexuologickej</t>
  </si>
  <si>
    <t>Špecifická miera úmrtnosti</t>
  </si>
  <si>
    <t>(zomretí na 1 000 obyvateľov)</t>
  </si>
  <si>
    <t xml:space="preserve">Počet osôb prijatých do ambulantnej </t>
  </si>
  <si>
    <t>ochrannej liečby</t>
  </si>
  <si>
    <t xml:space="preserve">Number of persons admitted to outpatient </t>
  </si>
  <si>
    <t>protective treatment</t>
  </si>
  <si>
    <t>Specific mortality rate</t>
  </si>
  <si>
    <t>Miera rizika chudoby po sociálnych transferoch celkom (%)</t>
  </si>
  <si>
    <t>Novohlásené prípady pracovnej neschopnosti spolu</t>
  </si>
  <si>
    <t>Kalendárne dni pracovnej neschopnosti spolu</t>
  </si>
  <si>
    <t>Prípady pracovnej neschopnosti na 100 osôb spolu</t>
  </si>
  <si>
    <t>Priemerné percento pracovnej neschopnosti spolu</t>
  </si>
  <si>
    <t>Priemerný denný stav práceneschopných spolu</t>
  </si>
  <si>
    <t>Newly notified cases of disability to work in total</t>
  </si>
  <si>
    <t xml:space="preserve">        Work injuries</t>
  </si>
  <si>
    <t xml:space="preserve">        Other injuries</t>
  </si>
  <si>
    <t>Calendar days of disability to work in total</t>
  </si>
  <si>
    <t>Cases of disability to work per 100 persons in total</t>
  </si>
  <si>
    <t>Average percentage of disability to work in total</t>
  </si>
  <si>
    <t>Average daily disability to work in total</t>
  </si>
  <si>
    <t xml:space="preserve">    pracovné úrazy</t>
  </si>
  <si>
    <t xml:space="preserve">    ostatné úrazy</t>
  </si>
  <si>
    <t>due to:    Disease</t>
  </si>
  <si>
    <t>pre:    chorobu</t>
  </si>
  <si>
    <t>Kombinované psychoaktívne drogy</t>
  </si>
  <si>
    <t>Combined psychoactive drugs</t>
  </si>
  <si>
    <r>
      <t xml:space="preserve">nezistené / </t>
    </r>
    <r>
      <rPr>
        <i/>
        <sz val="9"/>
        <color theme="1"/>
        <rFont val="Tahoma"/>
        <family val="2"/>
        <charset val="238"/>
      </rPr>
      <t>Not stated</t>
    </r>
  </si>
  <si>
    <t>Attempted suicides per 100 000 inhabitants</t>
  </si>
  <si>
    <t>Spolu / Total</t>
  </si>
  <si>
    <t>Miera rizika chudoby po sociálnych transferoch  (%)</t>
  </si>
  <si>
    <t>At-risk-of-poverty rate after social transfers (per cent)</t>
  </si>
  <si>
    <t xml:space="preserve">by accomodation tenure status </t>
  </si>
  <si>
    <t>podľa vlastníckeho vzťahu k obydliu</t>
  </si>
  <si>
    <t xml:space="preserve">Nájomca </t>
  </si>
  <si>
    <t>Pracujúci / At work</t>
  </si>
  <si>
    <t>Dôchodcovia / Retired</t>
  </si>
  <si>
    <t>Nezamestnaní / Unemployed</t>
  </si>
  <si>
    <t>Liečení užívatelia drog na 100 000 obyvateľov</t>
  </si>
  <si>
    <t>Treated drug users per 100 000 inhabitants</t>
  </si>
  <si>
    <t>predčasne starobný / Early old-age</t>
  </si>
  <si>
    <t>starobný / Old-age</t>
  </si>
  <si>
    <t>invalidný / Invalidity</t>
  </si>
  <si>
    <t>vdovský sólo / Single widow's</t>
  </si>
  <si>
    <t>sirotský / Orphan's</t>
  </si>
  <si>
    <t>invalidný z mladosti / Invalidity of youth</t>
  </si>
  <si>
    <t>vdovecký sólo / Single widower's</t>
  </si>
  <si>
    <t xml:space="preserve"> (deaths per 1 000 inhabitants)</t>
  </si>
  <si>
    <t>alkoholu (diagnóza F10.0 - F10.9)</t>
  </si>
  <si>
    <t>Celkový počet vyšetrených osôb podľa veku</t>
  </si>
  <si>
    <t xml:space="preserve">Number of examined persons in total by age </t>
  </si>
  <si>
    <t>20 - 29 rokov</t>
  </si>
  <si>
    <t>30 - 39 rokov</t>
  </si>
  <si>
    <t>40 - 49 rokov</t>
  </si>
  <si>
    <t>50 - 59 rokov</t>
  </si>
  <si>
    <t>60 - 69 rokov</t>
  </si>
  <si>
    <t>70 a viac rokov</t>
  </si>
  <si>
    <t>20 - 29 years</t>
  </si>
  <si>
    <t>30 - 39 years</t>
  </si>
  <si>
    <t>40 - 49 years</t>
  </si>
  <si>
    <t>50 - 59 years</t>
  </si>
  <si>
    <t>60 - 69 years</t>
  </si>
  <si>
    <t>70 years and over</t>
  </si>
  <si>
    <t>Počet vyšetrených osôb na 100 000 obyvateľov</t>
  </si>
  <si>
    <t>Number of examined persons per 100 000 inhabitants</t>
  </si>
  <si>
    <t>Poruchy psychiky a správania zapríčinené užívaním</t>
  </si>
  <si>
    <t xml:space="preserve">Mental and behavioural disorders due to use </t>
  </si>
  <si>
    <t>of alcohol (diagnosis F10.0 - F10.9)</t>
  </si>
  <si>
    <t>of which: Dependence syndrome (diagnosis F10.2)</t>
  </si>
  <si>
    <t xml:space="preserve">Ukončené hospitalizácie podľa vybranej </t>
  </si>
  <si>
    <t>psychiatrickej diagnózy</t>
  </si>
  <si>
    <t xml:space="preserve">Terminated hospitalisations by selected </t>
  </si>
  <si>
    <t>psychiatric diagnosis</t>
  </si>
  <si>
    <t>z toho syndróm závislosti (diagnóza F10.2)</t>
  </si>
  <si>
    <t>of health problems (per cent)</t>
  </si>
  <si>
    <t xml:space="preserve">Limitation in activities of persons because </t>
  </si>
  <si>
    <t xml:space="preserve">Obmedzenie aktivít osôb z dôvodu </t>
  </si>
  <si>
    <t>zdravotných problémov (%)</t>
  </si>
  <si>
    <r>
      <rPr>
        <vertAlign val="superscript"/>
        <sz val="9"/>
        <color theme="1"/>
        <rFont val="Tahoma"/>
        <family val="2"/>
        <charset val="238"/>
      </rPr>
      <t>d)</t>
    </r>
    <r>
      <rPr>
        <sz val="9"/>
        <color theme="1"/>
        <rFont val="Tahoma"/>
        <family val="2"/>
        <charset val="238"/>
      </rPr>
      <t xml:space="preserve"> 758</t>
    </r>
  </si>
  <si>
    <r>
      <rPr>
        <vertAlign val="superscript"/>
        <sz val="9"/>
        <color theme="1"/>
        <rFont val="Tahoma"/>
        <family val="2"/>
        <charset val="238"/>
      </rPr>
      <t>d)</t>
    </r>
    <r>
      <rPr>
        <sz val="9"/>
        <color theme="1"/>
        <rFont val="Tahoma"/>
        <family val="2"/>
        <charset val="238"/>
      </rPr>
      <t xml:space="preserve"> 539</t>
    </r>
  </si>
  <si>
    <r>
      <rPr>
        <vertAlign val="superscript"/>
        <sz val="9"/>
        <color theme="1"/>
        <rFont val="Tahoma"/>
        <family val="2"/>
        <charset val="238"/>
      </rPr>
      <t>d)</t>
    </r>
    <r>
      <rPr>
        <sz val="9"/>
        <color theme="1"/>
        <rFont val="Tahoma"/>
        <family val="2"/>
        <charset val="238"/>
      </rPr>
      <t xml:space="preserve"> 143</t>
    </r>
  </si>
  <si>
    <r>
      <rPr>
        <vertAlign val="superscript"/>
        <sz val="9"/>
        <color theme="1"/>
        <rFont val="Tahoma"/>
        <family val="2"/>
        <charset val="238"/>
      </rPr>
      <t>d)</t>
    </r>
    <r>
      <rPr>
        <sz val="9"/>
        <color theme="1"/>
        <rFont val="Tahoma"/>
        <family val="2"/>
        <charset val="238"/>
      </rPr>
      <t xml:space="preserve"> 1 294</t>
    </r>
  </si>
  <si>
    <r>
      <rPr>
        <vertAlign val="superscript"/>
        <sz val="9"/>
        <color theme="1"/>
        <rFont val="Tahoma"/>
        <family val="2"/>
        <charset val="238"/>
      </rPr>
      <t>d)</t>
    </r>
    <r>
      <rPr>
        <sz val="9"/>
        <color theme="1"/>
        <rFont val="Tahoma"/>
        <family val="2"/>
        <charset val="238"/>
      </rPr>
      <t xml:space="preserve"> 782</t>
    </r>
  </si>
  <si>
    <r>
      <rPr>
        <vertAlign val="superscript"/>
        <sz val="9"/>
        <color theme="1"/>
        <rFont val="Tahoma"/>
        <family val="2"/>
        <charset val="238"/>
      </rPr>
      <t>d)</t>
    </r>
    <r>
      <rPr>
        <sz val="9"/>
        <color theme="1"/>
        <rFont val="Tahoma"/>
        <family val="2"/>
        <charset val="238"/>
      </rPr>
      <t xml:space="preserve"> 275</t>
    </r>
  </si>
  <si>
    <r>
      <rPr>
        <vertAlign val="superscript"/>
        <sz val="9"/>
        <color theme="1"/>
        <rFont val="Tahoma"/>
        <family val="2"/>
        <charset val="238"/>
      </rPr>
      <t>d)</t>
    </r>
    <r>
      <rPr>
        <sz val="9"/>
        <color theme="1"/>
        <rFont val="Tahoma"/>
        <family val="2"/>
        <charset val="238"/>
      </rPr>
      <t xml:space="preserve"> 226</t>
    </r>
  </si>
  <si>
    <r>
      <rPr>
        <vertAlign val="superscript"/>
        <sz val="9"/>
        <color theme="1"/>
        <rFont val="Tahoma"/>
        <family val="2"/>
        <charset val="238"/>
      </rPr>
      <t>d)</t>
    </r>
    <r>
      <rPr>
        <sz val="9"/>
        <color theme="1"/>
        <rFont val="Tahoma"/>
        <family val="2"/>
        <charset val="238"/>
      </rPr>
      <t xml:space="preserve"> 2 864</t>
    </r>
  </si>
  <si>
    <r>
      <rPr>
        <vertAlign val="superscript"/>
        <sz val="9"/>
        <color theme="1"/>
        <rFont val="Tahoma"/>
        <family val="2"/>
        <charset val="238"/>
      </rPr>
      <t>d)</t>
    </r>
    <r>
      <rPr>
        <sz val="9"/>
        <color theme="1"/>
        <rFont val="Tahoma"/>
        <family val="2"/>
        <charset val="238"/>
      </rPr>
      <t xml:space="preserve"> 1 403</t>
    </r>
  </si>
  <si>
    <r>
      <rPr>
        <vertAlign val="superscript"/>
        <sz val="9"/>
        <color theme="1"/>
        <rFont val="Tahoma"/>
        <family val="2"/>
        <charset val="238"/>
      </rPr>
      <t>d)</t>
    </r>
    <r>
      <rPr>
        <sz val="9"/>
        <color theme="1"/>
        <rFont val="Tahoma"/>
        <family val="2"/>
        <charset val="238"/>
      </rPr>
      <t xml:space="preserve"> 5 456</t>
    </r>
  </si>
  <si>
    <r>
      <rPr>
        <vertAlign val="superscript"/>
        <sz val="9"/>
        <color theme="1"/>
        <rFont val="Tahoma"/>
        <family val="2"/>
        <charset val="238"/>
      </rPr>
      <t>d)</t>
    </r>
    <r>
      <rPr>
        <sz val="9"/>
        <color theme="1"/>
        <rFont val="Tahoma"/>
        <family val="2"/>
        <charset val="238"/>
      </rPr>
      <t xml:space="preserve"> 1 373</t>
    </r>
  </si>
  <si>
    <r>
      <rPr>
        <vertAlign val="superscript"/>
        <sz val="9"/>
        <color theme="1"/>
        <rFont val="Tahoma"/>
        <family val="2"/>
        <charset val="238"/>
      </rPr>
      <t>d)</t>
    </r>
    <r>
      <rPr>
        <sz val="9"/>
        <color theme="1"/>
        <rFont val="Tahoma"/>
        <family val="2"/>
        <charset val="238"/>
      </rPr>
      <t xml:space="preserve"> 2 463</t>
    </r>
  </si>
  <si>
    <r>
      <rPr>
        <vertAlign val="superscript"/>
        <sz val="9"/>
        <color theme="1"/>
        <rFont val="Tahoma"/>
        <family val="2"/>
        <charset val="238"/>
      </rPr>
      <t>d)</t>
    </r>
    <r>
      <rPr>
        <sz val="9"/>
        <color theme="1"/>
        <rFont val="Tahoma"/>
        <family val="2"/>
        <charset val="238"/>
      </rPr>
      <t xml:space="preserve"> 1 370</t>
    </r>
  </si>
  <si>
    <r>
      <rPr>
        <vertAlign val="superscript"/>
        <sz val="9"/>
        <color theme="1"/>
        <rFont val="Tahoma"/>
        <family val="2"/>
        <charset val="238"/>
      </rPr>
      <t xml:space="preserve">d)  </t>
    </r>
    <r>
      <rPr>
        <sz val="9"/>
        <color theme="1"/>
        <rFont val="Tahoma"/>
        <family val="2"/>
        <charset val="238"/>
      </rPr>
      <t xml:space="preserve"> 11</t>
    </r>
  </si>
  <si>
    <r>
      <rPr>
        <vertAlign val="superscript"/>
        <sz val="9"/>
        <color theme="1"/>
        <rFont val="Tahoma"/>
        <family val="2"/>
        <charset val="238"/>
      </rPr>
      <t xml:space="preserve">d)   </t>
    </r>
    <r>
      <rPr>
        <sz val="9"/>
        <color theme="1"/>
        <rFont val="Tahoma"/>
        <family val="2"/>
        <charset val="238"/>
      </rPr>
      <t xml:space="preserve"> 250</t>
    </r>
  </si>
  <si>
    <r>
      <rPr>
        <vertAlign val="superscript"/>
        <sz val="9"/>
        <color theme="1"/>
        <rFont val="Tahoma"/>
        <family val="2"/>
        <charset val="238"/>
      </rPr>
      <t xml:space="preserve">d)  </t>
    </r>
    <r>
      <rPr>
        <sz val="9"/>
        <color theme="1"/>
        <rFont val="Tahoma"/>
        <family val="2"/>
        <charset val="238"/>
      </rPr>
      <t xml:space="preserve"> 61</t>
    </r>
  </si>
  <si>
    <r>
      <rPr>
        <vertAlign val="superscript"/>
        <sz val="9"/>
        <color theme="1"/>
        <rFont val="Tahoma"/>
        <family val="2"/>
        <charset val="238"/>
      </rPr>
      <t xml:space="preserve">d)  </t>
    </r>
    <r>
      <rPr>
        <sz val="9"/>
        <color theme="1"/>
        <rFont val="Tahoma"/>
        <family val="2"/>
        <charset val="238"/>
      </rPr>
      <t xml:space="preserve"> 15</t>
    </r>
  </si>
  <si>
    <r>
      <rPr>
        <vertAlign val="superscript"/>
        <sz val="9"/>
        <color theme="1"/>
        <rFont val="Tahoma"/>
        <family val="2"/>
        <charset val="238"/>
      </rPr>
      <t xml:space="preserve">d)   </t>
    </r>
    <r>
      <rPr>
        <sz val="9"/>
        <color theme="1"/>
        <rFont val="Tahoma"/>
        <family val="2"/>
        <charset val="238"/>
      </rPr>
      <t xml:space="preserve"> 870</t>
    </r>
  </si>
  <si>
    <r>
      <rPr>
        <vertAlign val="superscript"/>
        <sz val="9"/>
        <color theme="1"/>
        <rFont val="Tahoma"/>
        <family val="2"/>
        <charset val="238"/>
      </rPr>
      <t xml:space="preserve">d)   </t>
    </r>
    <r>
      <rPr>
        <sz val="9"/>
        <color theme="1"/>
        <rFont val="Tahoma"/>
        <family val="2"/>
        <charset val="238"/>
      </rPr>
      <t xml:space="preserve"> 130</t>
    </r>
  </si>
  <si>
    <r>
      <rPr>
        <vertAlign val="superscript"/>
        <sz val="9"/>
        <color theme="1"/>
        <rFont val="Tahoma"/>
        <family val="2"/>
        <charset val="238"/>
      </rPr>
      <t>d)</t>
    </r>
    <r>
      <rPr>
        <sz val="9"/>
        <color theme="1"/>
        <rFont val="Tahoma"/>
        <family val="2"/>
        <charset val="238"/>
      </rPr>
      <t xml:space="preserve">   461</t>
    </r>
  </si>
  <si>
    <t>Pracujúce / At work</t>
  </si>
  <si>
    <t>Nezamestnané / Unemployed</t>
  </si>
  <si>
    <t>Dôchodkyne / Retired</t>
  </si>
  <si>
    <t>Ženy / Women</t>
  </si>
  <si>
    <t>Muži / Men</t>
  </si>
  <si>
    <t xml:space="preserve">      Spolu / Total</t>
  </si>
  <si>
    <t>ženy / Women</t>
  </si>
  <si>
    <t>muži / Men</t>
  </si>
  <si>
    <t>Vrodené chyby, deformácie a chromozómové anomálie</t>
  </si>
  <si>
    <t>Congenital malformations, deformations and chrom. abnormalities</t>
  </si>
  <si>
    <t>Hlásené živonarodené deti s vrodenou chybou</t>
  </si>
  <si>
    <t>Notified  live-born children with congenital defects</t>
  </si>
  <si>
    <t>per 10 000 live-born children</t>
  </si>
  <si>
    <t>Psychiatric</t>
  </si>
  <si>
    <t>Drug recovery</t>
  </si>
  <si>
    <t xml:space="preserve">Sexuological </t>
  </si>
  <si>
    <t>Alcohol recovery</t>
  </si>
  <si>
    <t xml:space="preserve">Treated drug users in total </t>
  </si>
  <si>
    <t xml:space="preserve">Zomretí spolu (osoby) </t>
  </si>
  <si>
    <r>
      <t xml:space="preserve">Priemerná mesačná výška dôchodkov (EUR) </t>
    </r>
    <r>
      <rPr>
        <b/>
        <vertAlign val="superscript"/>
        <sz val="9"/>
        <color rgb="FFFF0000"/>
        <rFont val="Tahoma"/>
        <family val="2"/>
        <charset val="238"/>
      </rPr>
      <t>1)</t>
    </r>
  </si>
  <si>
    <r>
      <t xml:space="preserve">Miera rizika chudoby po všetkých soc. transferoch (%) </t>
    </r>
    <r>
      <rPr>
        <b/>
        <vertAlign val="superscript"/>
        <sz val="9"/>
        <color rgb="FFFF0000"/>
        <rFont val="Tahoma"/>
        <family val="2"/>
        <charset val="238"/>
      </rPr>
      <t>2)</t>
    </r>
  </si>
  <si>
    <r>
      <t xml:space="preserve">Average monthly level of pensions (EUR) </t>
    </r>
    <r>
      <rPr>
        <b/>
        <vertAlign val="superscript"/>
        <sz val="9"/>
        <color rgb="FFFF0000"/>
        <rFont val="Tahoma"/>
        <family val="2"/>
        <charset val="238"/>
      </rPr>
      <t>1)</t>
    </r>
  </si>
  <si>
    <r>
      <t xml:space="preserve">At-risk-of-poverty rate after all social transfers (%) </t>
    </r>
    <r>
      <rPr>
        <b/>
        <vertAlign val="superscript"/>
        <sz val="9"/>
        <color rgb="FFFF0000"/>
        <rFont val="Tahoma"/>
        <family val="2"/>
        <charset val="238"/>
      </rPr>
      <t>2)</t>
    </r>
  </si>
  <si>
    <r>
      <t xml:space="preserve">Pension security </t>
    </r>
    <r>
      <rPr>
        <b/>
        <vertAlign val="superscript"/>
        <sz val="14"/>
        <color rgb="FF602C26"/>
        <rFont val="Century Gothic"/>
        <family val="2"/>
        <charset val="238"/>
      </rPr>
      <t>1)</t>
    </r>
  </si>
  <si>
    <r>
      <t xml:space="preserve">Dôchodkové zabezpečenie </t>
    </r>
    <r>
      <rPr>
        <b/>
        <vertAlign val="superscript"/>
        <sz val="14"/>
        <color rgb="FF602C26"/>
        <rFont val="Century Gothic"/>
        <family val="2"/>
        <charset val="238"/>
      </rPr>
      <t>1)</t>
    </r>
  </si>
  <si>
    <r>
      <t xml:space="preserve">Poverty indicators </t>
    </r>
    <r>
      <rPr>
        <b/>
        <vertAlign val="superscript"/>
        <sz val="14"/>
        <color rgb="FF602C26"/>
        <rFont val="Century Gothic"/>
        <family val="2"/>
        <charset val="238"/>
      </rPr>
      <t>1)</t>
    </r>
  </si>
  <si>
    <r>
      <t xml:space="preserve">Indikátory chudoby </t>
    </r>
    <r>
      <rPr>
        <b/>
        <vertAlign val="superscript"/>
        <sz val="14"/>
        <color rgb="FF602C26"/>
        <rFont val="Century Gothic"/>
        <family val="2"/>
        <charset val="238"/>
      </rPr>
      <t>1)</t>
    </r>
  </si>
  <si>
    <r>
      <rPr>
        <b/>
        <sz val="9"/>
        <color rgb="FFFF0000"/>
        <rFont val="Tahoma"/>
        <family val="2"/>
        <charset val="238"/>
      </rPr>
      <t>podľa veku</t>
    </r>
    <r>
      <rPr>
        <b/>
        <i/>
        <sz val="9"/>
        <color rgb="FFFF0000"/>
        <rFont val="Tahoma"/>
        <family val="2"/>
        <charset val="238"/>
      </rPr>
      <t xml:space="preserve"> / by age</t>
    </r>
  </si>
  <si>
    <r>
      <t xml:space="preserve">podľa najčastejšieho statusu ekonomickej aktivity / </t>
    </r>
    <r>
      <rPr>
        <b/>
        <i/>
        <sz val="9"/>
        <color rgb="FFFF0000"/>
        <rFont val="Tahoma"/>
        <family val="2"/>
        <charset val="238"/>
      </rPr>
      <t>by most frequent economic activity status</t>
    </r>
  </si>
  <si>
    <r>
      <t>podľa typu domácnosti /</t>
    </r>
    <r>
      <rPr>
        <b/>
        <i/>
        <sz val="9"/>
        <color rgb="FFFF0000"/>
        <rFont val="Tahoma"/>
        <family val="2"/>
        <charset val="238"/>
      </rPr>
      <t xml:space="preserve"> by household type</t>
    </r>
  </si>
  <si>
    <r>
      <t>pred soc. transfermi, okrem starob. a pozostalost. dávok/</t>
    </r>
    <r>
      <rPr>
        <b/>
        <i/>
        <sz val="9"/>
        <color rgb="FFFF0000"/>
        <rFont val="Tahoma"/>
        <family val="2"/>
        <charset val="238"/>
      </rPr>
      <t>before social transfers except old-age and survivor's benefits</t>
    </r>
  </si>
  <si>
    <r>
      <t>pred soc. transfermi, vrátane starob. a pozostalost. dávok/</t>
    </r>
    <r>
      <rPr>
        <b/>
        <i/>
        <sz val="9"/>
        <color rgb="FFFF0000"/>
        <rFont val="Tahoma"/>
        <family val="2"/>
        <charset val="238"/>
      </rPr>
      <t>before social transfers includ. old-age and survivor's benefits</t>
    </r>
  </si>
  <si>
    <r>
      <t xml:space="preserve">Health status of population </t>
    </r>
    <r>
      <rPr>
        <b/>
        <vertAlign val="superscript"/>
        <sz val="14"/>
        <color rgb="FF602C26"/>
        <rFont val="Century Gothic"/>
        <family val="2"/>
        <charset val="238"/>
      </rPr>
      <t>1)</t>
    </r>
  </si>
  <si>
    <r>
      <t xml:space="preserve">Zdravotný stav obyvateľstva </t>
    </r>
    <r>
      <rPr>
        <b/>
        <vertAlign val="superscript"/>
        <sz val="14"/>
        <color rgb="FF602C26"/>
        <rFont val="Century Gothic"/>
        <family val="2"/>
        <charset val="238"/>
      </rPr>
      <t>1)</t>
    </r>
  </si>
  <si>
    <r>
      <t xml:space="preserve">Úmyselné poškodzovanie zdravia </t>
    </r>
    <r>
      <rPr>
        <b/>
        <vertAlign val="superscript"/>
        <sz val="14"/>
        <color rgb="FF602C26"/>
        <rFont val="Century Gothic"/>
        <family val="2"/>
        <charset val="238"/>
      </rPr>
      <t>1) 2)</t>
    </r>
  </si>
  <si>
    <r>
      <t>Conscious damages of health</t>
    </r>
    <r>
      <rPr>
        <b/>
        <vertAlign val="superscript"/>
        <sz val="14"/>
        <color rgb="FF602C26"/>
        <rFont val="Century Gothic"/>
        <family val="2"/>
        <charset val="238"/>
      </rPr>
      <t xml:space="preserve"> 1) 2)</t>
    </r>
  </si>
  <si>
    <r>
      <t xml:space="preserve">2020 </t>
    </r>
    <r>
      <rPr>
        <b/>
        <vertAlign val="superscript"/>
        <sz val="12"/>
        <color rgb="FFD09E00"/>
        <rFont val="Tahoma"/>
        <family val="2"/>
        <charset val="238"/>
      </rPr>
      <t>3)</t>
    </r>
  </si>
  <si>
    <r>
      <t xml:space="preserve">Samovraždy / </t>
    </r>
    <r>
      <rPr>
        <b/>
        <i/>
        <sz val="9"/>
        <color rgb="FFFF0000"/>
        <rFont val="Tahoma"/>
        <family val="2"/>
        <charset val="238"/>
      </rPr>
      <t>Suicides</t>
    </r>
  </si>
  <si>
    <r>
      <t xml:space="preserve">Samovražedné pokusy / </t>
    </r>
    <r>
      <rPr>
        <b/>
        <i/>
        <sz val="9"/>
        <color rgb="FFFF0000"/>
        <rFont val="Tahoma"/>
        <family val="2"/>
        <charset val="238"/>
      </rPr>
      <t>Attempted suicides</t>
    </r>
  </si>
  <si>
    <t>Štruktúra poberateľov dôchodkov k 31. 12. 2021  - muži  Structure of pensions receivers as of Dec. 31, 2021 - Men</t>
  </si>
  <si>
    <t>Štruktúra poberateľov dôchodkov k 31. 12. 2021  - ženy  Structure of pensions receivers as of Dec. 31, 2021 - Women</t>
  </si>
  <si>
    <t xml:space="preserve">1) The National Health Information Center Bratislava        2) Including foreigners 
   </t>
  </si>
  <si>
    <t xml:space="preserve">1) Národné centrum zdravotníckych informácií Bratislava       2) vrátane cudzincov
</t>
  </si>
  <si>
    <t>F10.0 akútna intoxikácia</t>
  </si>
  <si>
    <t>F10.1 škodlivé užívanie alkoholu</t>
  </si>
  <si>
    <t>F10.2 syndróm závislosti</t>
  </si>
  <si>
    <t>F10.3 abstinenčný syndróm</t>
  </si>
  <si>
    <t>F10.4 abstinenčný syndróm s delíriom</t>
  </si>
  <si>
    <t>F10.5 psychotická porucha</t>
  </si>
  <si>
    <t>F10.6 amnestický syndróm</t>
  </si>
  <si>
    <t>F10.7 reziduálna a neskoro nastupujúca psychotická porucha</t>
  </si>
  <si>
    <t>F10.8 iná porucha psychiky a správania zapríčinená alkoholom</t>
  </si>
  <si>
    <t>F10.0 Acute intoxication</t>
  </si>
  <si>
    <t>F10.1 Harmful use of alcohol</t>
  </si>
  <si>
    <t>F10.2 Dependence syndrome</t>
  </si>
  <si>
    <t>F10.3 Withdrawal state</t>
  </si>
  <si>
    <t>F10.4 Withdrawal state with delirium</t>
  </si>
  <si>
    <t>F10.5 Psychotic disorder</t>
  </si>
  <si>
    <t>F10.6 Amnesic syndrome</t>
  </si>
  <si>
    <t>F10.7 Residual and late-onset psychotic disorder</t>
  </si>
  <si>
    <r>
      <t>F10.8 Other mental/behavioural disorders</t>
    </r>
    <r>
      <rPr>
        <sz val="8"/>
        <color theme="1"/>
        <rFont val="Tahoma"/>
        <family val="2"/>
        <charset val="238"/>
      </rPr>
      <t xml:space="preserve"> </t>
    </r>
    <r>
      <rPr>
        <sz val="9"/>
        <color theme="1"/>
        <rFont val="Tahoma"/>
        <family val="2"/>
        <charset val="238"/>
      </rPr>
      <t>due to use</t>
    </r>
    <r>
      <rPr>
        <sz val="8"/>
        <color theme="1"/>
        <rFont val="Tahoma"/>
        <family val="2"/>
        <charset val="238"/>
      </rPr>
      <t xml:space="preserve"> of alcohol</t>
    </r>
  </si>
  <si>
    <t xml:space="preserve">1) Health statistical yearbook of the Slovak Republic, National Health Information Center Bratislava     2) Including foreigners </t>
  </si>
  <si>
    <t>1) Zdravotnícka ročenka Slovenskej republiky, Národné centrum zdravotníckych informácií Bratislava     2) vrátane cudzincov</t>
  </si>
  <si>
    <t>Kódy na osobitné účely</t>
  </si>
  <si>
    <t>z toho U07 Infekcia COVID-19</t>
  </si>
  <si>
    <t>Codes for special purposes</t>
  </si>
  <si>
    <t>of which: U07 Infection COVID-19</t>
  </si>
  <si>
    <t>1) Zdravotnícka ročenka Slovenskej republiky, Národné centrum zdravotníckych informácií Bratislava
2) Vrátane cudzincov
3) Od roku 2020 boli do zberu liečených užívateľov drog zahrnuté aj osoby, ktoré kontinuálne pokračujú v liečbe z predchádzajúceho roka. Do roku 2019 hláseniu podliehali len osoby so začiatkom liečby v referenčnom roku.</t>
  </si>
  <si>
    <t>1) Health statistical yearbook of the Slovak Republic, National Health Information Center Bratislava
2) Including foreigners
3) Since 2020, the collection of treated drug users also included persons who are continuously continuing treatment from the previous year. Until 2019 only persons starting treatment in the reference year were subject to reporting.</t>
  </si>
  <si>
    <t>2) zo zisťovania EU SILC ; DATAcube ps2031rs, DATAcube ps2032rs, DATAcube ps2034rs</t>
  </si>
  <si>
    <t>2) Data on the survey EU SILC; DATAcube ps2031rs, DATAcube ps2032rs, DATAcube ps2034rs</t>
  </si>
  <si>
    <t>1) zo zisťovania EU SILC; DATAcube ps2031rs, DATAcube ps2032rs, DATAcube ps2034rs, DATAcube ps2035rs, DATAcube ps2036rs</t>
  </si>
  <si>
    <t xml:space="preserve"> 1) Data on survey EU SILC; DATAcube ps2031rs, DATAcube ps2032rs, DATAcube ps2034rs; DATAcube ps2035rs; DATAcube ps2036rs</t>
  </si>
  <si>
    <t>Vlastník alebo ubytovanie bezplatné</t>
  </si>
  <si>
    <t>Owner or rent-free</t>
  </si>
  <si>
    <t>Tenant</t>
  </si>
  <si>
    <t>Graf 21</t>
  </si>
  <si>
    <t>Zdrojové údaje 21</t>
  </si>
  <si>
    <t>Starobné dôchodky sólo / Single old-age</t>
  </si>
  <si>
    <t>Graf 22</t>
  </si>
  <si>
    <t>Zdrojové údaje 22</t>
  </si>
  <si>
    <t>Rozdiel / Difference</t>
  </si>
  <si>
    <t>Graf 23</t>
  </si>
  <si>
    <t>Zdrojové údaje 23</t>
  </si>
  <si>
    <t>Graf 24</t>
  </si>
  <si>
    <t>Zdrojové údaje 24</t>
  </si>
  <si>
    <t>Graf 25</t>
  </si>
  <si>
    <t>Zdrojové údaje 25</t>
  </si>
  <si>
    <t>Vo veku 65+ / Aged 65+</t>
  </si>
  <si>
    <r>
      <t xml:space="preserve">Pracujúci / </t>
    </r>
    <r>
      <rPr>
        <i/>
        <sz val="11"/>
        <rFont val="Calibri"/>
        <family val="2"/>
        <charset val="238"/>
        <scheme val="minor"/>
      </rPr>
      <t>At work</t>
    </r>
  </si>
  <si>
    <r>
      <t xml:space="preserve">Nezamestnaní / </t>
    </r>
    <r>
      <rPr>
        <i/>
        <sz val="11"/>
        <rFont val="Calibri"/>
        <family val="2"/>
        <charset val="238"/>
        <scheme val="minor"/>
      </rPr>
      <t>Unemployed</t>
    </r>
  </si>
  <si>
    <r>
      <t xml:space="preserve">Dôchodcovia / </t>
    </r>
    <r>
      <rPr>
        <i/>
        <sz val="11"/>
        <rFont val="Calibri"/>
        <family val="2"/>
        <charset val="238"/>
        <scheme val="minor"/>
      </rPr>
      <t>Retired</t>
    </r>
  </si>
  <si>
    <r>
      <t xml:space="preserve">Iné neaktívne osoby / </t>
    </r>
    <r>
      <rPr>
        <i/>
        <sz val="11"/>
        <rFont val="Calibri"/>
        <family val="2"/>
        <charset val="238"/>
        <scheme val="minor"/>
      </rPr>
      <t>Other inactive persons</t>
    </r>
  </si>
  <si>
    <r>
      <t xml:space="preserve">Jednotlivec / </t>
    </r>
    <r>
      <rPr>
        <i/>
        <sz val="11"/>
        <rFont val="Calibri"/>
        <family val="2"/>
        <charset val="238"/>
        <scheme val="minor"/>
      </rPr>
      <t>Single</t>
    </r>
  </si>
  <si>
    <t>Graf 26</t>
  </si>
  <si>
    <t>Zdrojové údaje 26</t>
  </si>
  <si>
    <t>Miera rizika chudoby (%) / At risk-of-poverty rate</t>
  </si>
  <si>
    <t>Graf 27</t>
  </si>
  <si>
    <t>Zdrojové údaje 27</t>
  </si>
  <si>
    <t>Graf 28</t>
  </si>
  <si>
    <t>Zdrojové údaje 28</t>
  </si>
  <si>
    <t>Graf 29</t>
  </si>
  <si>
    <t>Zdrojové údaje 29</t>
  </si>
  <si>
    <t>Graf 30</t>
  </si>
  <si>
    <t>Zdrojové údaje 30</t>
  </si>
  <si>
    <t>Veľmi dobré / Very good</t>
  </si>
  <si>
    <t>Skôr dobré / Early good</t>
  </si>
  <si>
    <t>Priemerné / Fair</t>
  </si>
  <si>
    <t>Skôr zlé / Early bad</t>
  </si>
  <si>
    <t>Veľmi zlé / Very bad</t>
  </si>
  <si>
    <t>Graf 31</t>
  </si>
  <si>
    <t>Zdrojové údaje 31</t>
  </si>
  <si>
    <t>Samovraždy / Suicides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</si>
</sst>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S_k_-;\-* #,##0.00\ _S_k_-;_-* &quot;-&quot;??\ _S_k_-;_-@_-"/>
    <numFmt numFmtId="165" formatCode="_-* #,##0\ _S_k_-;\-* #,##0\ _S_k_-;_-* &quot;-&quot;??\ _S_k_-;_-@_-"/>
    <numFmt numFmtId="166" formatCode="#,##0.0"/>
    <numFmt numFmtId="167" formatCode="#,##0_ ;\-#,##0\ "/>
    <numFmt numFmtId="168" formatCode="#,##0.000"/>
    <numFmt numFmtId="169" formatCode="0.0"/>
    <numFmt numFmtId="170" formatCode="0.000"/>
    <numFmt numFmtId="171" formatCode="#,##0.0000"/>
  </numFmts>
  <fonts count="68" x14ac:knownFonts="1">
    <font>
      <sz val="11"/>
      <color theme="1"/>
      <name val="Calibri"/>
      <family val="2"/>
      <charset val="238"/>
      <scheme val="minor"/>
    </font>
    <font>
      <sz val="10"/>
      <color theme="1"/>
      <name val="Tahoma"/>
      <family val="2"/>
      <charset val="238"/>
    </font>
    <font>
      <sz val="11"/>
      <color theme="1"/>
      <name val="Calibri"/>
      <family val="2"/>
      <charset val="238"/>
      <scheme val="minor"/>
    </font>
    <font>
      <sz val="10"/>
      <color theme="1"/>
      <name val="Arial"/>
      <family val="2"/>
      <charset val="238"/>
    </font>
    <font>
      <b/>
      <sz val="10"/>
      <color rgb="FF000054"/>
      <name val="Arial"/>
      <family val="2"/>
      <charset val="238"/>
    </font>
    <font>
      <sz val="10"/>
      <name val="Arial"/>
      <family val="2"/>
      <charset val="238"/>
    </font>
    <font>
      <b/>
      <sz val="14"/>
      <color theme="3" tint="0.79995117038483843"/>
      <name val="Century Gothic"/>
      <family val="2"/>
      <charset val="238"/>
    </font>
    <font>
      <sz val="10"/>
      <color theme="1"/>
      <name val="Tahoma"/>
      <family val="2"/>
      <charset val="238"/>
    </font>
    <font>
      <b/>
      <sz val="12"/>
      <color rgb="FF0070C0"/>
      <name val="Bodoni MT Black"/>
      <family val="1"/>
    </font>
    <font>
      <sz val="11"/>
      <color rgb="FF0070C0"/>
      <name val="Calibri"/>
      <family val="2"/>
      <charset val="238"/>
      <scheme val="minor"/>
    </font>
    <font>
      <b/>
      <sz val="10"/>
      <color rgb="FF000054"/>
      <name val="Tahoma"/>
      <family val="2"/>
      <charset val="238"/>
    </font>
    <font>
      <sz val="8"/>
      <color theme="1"/>
      <name val="Tahoma"/>
      <family val="2"/>
      <charset val="238"/>
    </font>
    <font>
      <b/>
      <sz val="14"/>
      <color theme="3" tint="0.79995117038483843"/>
      <name val="Tahoma"/>
      <family val="2"/>
      <charset val="238"/>
    </font>
    <font>
      <sz val="11"/>
      <color theme="1"/>
      <name val="Tahoma"/>
      <family val="2"/>
      <charset val="238"/>
    </font>
    <font>
      <b/>
      <sz val="14"/>
      <name val="Century Gothic"/>
      <family val="2"/>
      <charset val="238"/>
    </font>
    <font>
      <b/>
      <sz val="10"/>
      <name val="Arial"/>
      <family val="2"/>
      <charset val="238"/>
    </font>
    <font>
      <sz val="11"/>
      <name val="Calibri"/>
      <family val="2"/>
      <charset val="238"/>
      <scheme val="minor"/>
    </font>
    <font>
      <sz val="8"/>
      <name val="Tahoma"/>
      <family val="2"/>
      <charset val="238"/>
    </font>
    <font>
      <b/>
      <sz val="8"/>
      <color theme="3" tint="0.79995117038483843"/>
      <name val="Tahoma"/>
      <family val="2"/>
      <charset val="238"/>
    </font>
    <font>
      <b/>
      <sz val="10"/>
      <color theme="3" tint="0.79995117038483843"/>
      <name val="Tahoma"/>
      <family val="2"/>
      <charset val="238"/>
    </font>
    <font>
      <sz val="9"/>
      <color theme="1"/>
      <name val="Tahoma"/>
      <family val="2"/>
      <charset val="238"/>
    </font>
    <font>
      <sz val="9"/>
      <color theme="1"/>
      <name val="Calibri"/>
      <family val="2"/>
      <charset val="238"/>
      <scheme val="minor"/>
    </font>
    <font>
      <b/>
      <sz val="9"/>
      <color rgb="FF000054"/>
      <name val="Tahoma"/>
      <family val="2"/>
      <charset val="238"/>
    </font>
    <font>
      <sz val="9"/>
      <color rgb="FF000000"/>
      <name val="Tahoma"/>
      <family val="2"/>
      <charset val="238"/>
    </font>
    <font>
      <sz val="9"/>
      <name val="Tahoma"/>
      <family val="2"/>
      <charset val="238"/>
    </font>
    <font>
      <sz val="9"/>
      <name val="Calibri"/>
      <family val="2"/>
      <charset val="238"/>
      <scheme val="minor"/>
    </font>
    <font>
      <i/>
      <sz val="9"/>
      <name val="Tahoma"/>
      <family val="2"/>
      <charset val="238"/>
    </font>
    <font>
      <sz val="9"/>
      <color rgb="FFFF0000"/>
      <name val="Tahoma"/>
      <family val="2"/>
      <charset val="238"/>
    </font>
    <font>
      <b/>
      <sz val="14"/>
      <color rgb="FF00823B"/>
      <name val="Century Gothic"/>
      <family val="2"/>
      <charset val="238"/>
    </font>
    <font>
      <b/>
      <sz val="14"/>
      <color rgb="FFFF0000"/>
      <name val="Century Gothic"/>
      <family val="2"/>
      <charset val="238"/>
    </font>
    <font>
      <sz val="10"/>
      <name val="Tahoma"/>
      <family val="2"/>
      <charset val="238"/>
    </font>
    <font>
      <sz val="11"/>
      <color rgb="FF9C6500"/>
      <name val="Calibri"/>
      <family val="2"/>
      <charset val="238"/>
      <scheme val="minor"/>
    </font>
    <font>
      <b/>
      <sz val="14"/>
      <color rgb="FF7030A0"/>
      <name val="Century Gothic"/>
      <family val="2"/>
      <charset val="238"/>
    </font>
    <font>
      <b/>
      <sz val="9"/>
      <color rgb="FFFF9900"/>
      <name val="Tahoma"/>
      <family val="2"/>
      <charset val="238"/>
    </font>
    <font>
      <b/>
      <sz val="9"/>
      <color rgb="FFFF9933"/>
      <name val="Tahoma"/>
      <family val="2"/>
      <charset val="238"/>
    </font>
    <font>
      <i/>
      <sz val="9"/>
      <color theme="1"/>
      <name val="Tahoma"/>
      <family val="2"/>
      <charset val="238"/>
    </font>
    <font>
      <b/>
      <sz val="9"/>
      <color rgb="FF78B832"/>
      <name val="Tahoma"/>
      <family val="2"/>
      <charset val="238"/>
    </font>
    <font>
      <sz val="11"/>
      <name val="Arial CE"/>
      <charset val="238"/>
    </font>
    <font>
      <b/>
      <sz val="14"/>
      <color rgb="FFFF9900"/>
      <name val="Century Gothic"/>
      <family val="2"/>
      <charset val="238"/>
    </font>
    <font>
      <b/>
      <sz val="9"/>
      <color rgb="FF3366CC"/>
      <name val="Tahoma"/>
      <family val="2"/>
      <charset val="238"/>
    </font>
    <font>
      <b/>
      <sz val="12"/>
      <color rgb="FFB91403"/>
      <name val="Tahoma"/>
      <family val="2"/>
      <charset val="238"/>
    </font>
    <font>
      <b/>
      <sz val="11"/>
      <color theme="1"/>
      <name val="Calibri"/>
      <family val="2"/>
      <charset val="238"/>
      <scheme val="minor"/>
    </font>
    <font>
      <sz val="11"/>
      <color rgb="FF009A46"/>
      <name val="Calibri"/>
      <family val="2"/>
      <charset val="238"/>
      <scheme val="minor"/>
    </font>
    <font>
      <sz val="9"/>
      <color rgb="FF1091E0"/>
      <name val="Tahoma"/>
      <family val="2"/>
      <charset val="238"/>
    </font>
    <font>
      <u/>
      <sz val="11"/>
      <color theme="10"/>
      <name val="Calibri"/>
      <family val="2"/>
      <charset val="238"/>
      <scheme val="minor"/>
    </font>
    <font>
      <b/>
      <sz val="14"/>
      <color rgb="FF002060"/>
      <name val="Century Gothic"/>
      <family val="2"/>
      <charset val="238"/>
    </font>
    <font>
      <b/>
      <sz val="9"/>
      <color rgb="FFFA6378"/>
      <name val="Tahoma"/>
      <family val="2"/>
      <charset val="238"/>
    </font>
    <font>
      <sz val="11"/>
      <color rgb="FF002060"/>
      <name val="Calibri"/>
      <family val="2"/>
      <charset val="238"/>
      <scheme val="minor"/>
    </font>
    <font>
      <sz val="11"/>
      <color rgb="FF7030A0"/>
      <name val="Calibri"/>
      <family val="2"/>
      <charset val="238"/>
      <scheme val="minor"/>
    </font>
    <font>
      <sz val="10"/>
      <color rgb="FF7030A0"/>
      <name val="Arial"/>
      <family val="2"/>
      <charset val="238"/>
    </font>
    <font>
      <vertAlign val="superscript"/>
      <sz val="9"/>
      <color theme="1"/>
      <name val="Tahoma"/>
      <family val="2"/>
      <charset val="238"/>
    </font>
    <font>
      <b/>
      <sz val="14"/>
      <color rgb="FFDE0045"/>
      <name val="Century Gothic"/>
      <family val="2"/>
      <charset val="238"/>
    </font>
    <font>
      <sz val="11"/>
      <color rgb="FFDE0045"/>
      <name val="Calibri"/>
      <family val="2"/>
      <charset val="238"/>
      <scheme val="minor"/>
    </font>
    <font>
      <sz val="10"/>
      <color rgb="FFDE0045"/>
      <name val="Tahoma"/>
      <family val="2"/>
      <charset val="238"/>
    </font>
    <font>
      <b/>
      <sz val="14"/>
      <color rgb="FF0070C0"/>
      <name val="Century Gothic"/>
      <family val="2"/>
      <charset val="238"/>
    </font>
    <font>
      <sz val="11"/>
      <color rgb="FFFF0000"/>
      <name val="Calibri"/>
      <family val="2"/>
      <charset val="238"/>
      <scheme val="minor"/>
    </font>
    <font>
      <b/>
      <sz val="9"/>
      <color rgb="FFFF0000"/>
      <name val="Tahoma"/>
      <family val="2"/>
      <charset val="238"/>
    </font>
    <font>
      <b/>
      <vertAlign val="superscript"/>
      <sz val="9"/>
      <color rgb="FFFF0000"/>
      <name val="Tahoma"/>
      <family val="2"/>
      <charset val="238"/>
    </font>
    <font>
      <b/>
      <sz val="12"/>
      <color rgb="FFD09E00"/>
      <name val="Tahoma"/>
      <family val="2"/>
      <charset val="238"/>
    </font>
    <font>
      <b/>
      <sz val="14"/>
      <color theme="0"/>
      <name val="Century Gothic"/>
      <family val="2"/>
      <charset val="238"/>
    </font>
    <font>
      <b/>
      <sz val="14"/>
      <color rgb="FF602C26"/>
      <name val="Century Gothic"/>
      <family val="2"/>
      <charset val="238"/>
    </font>
    <font>
      <b/>
      <sz val="20"/>
      <color rgb="FFC00000"/>
      <name val="Century Gothic"/>
      <family val="2"/>
      <charset val="238"/>
    </font>
    <font>
      <b/>
      <sz val="20"/>
      <color rgb="FF602C26"/>
      <name val="Century Gothic"/>
      <family val="2"/>
      <charset val="238"/>
    </font>
    <font>
      <b/>
      <vertAlign val="superscript"/>
      <sz val="14"/>
      <color rgb="FF602C26"/>
      <name val="Century Gothic"/>
      <family val="2"/>
      <charset val="238"/>
    </font>
    <font>
      <sz val="11"/>
      <color rgb="FFD09E00"/>
      <name val="Tahoma"/>
      <family val="2"/>
      <charset val="238"/>
    </font>
    <font>
      <b/>
      <i/>
      <sz val="9"/>
      <color rgb="FFFF0000"/>
      <name val="Tahoma"/>
      <family val="2"/>
      <charset val="238"/>
    </font>
    <font>
      <b/>
      <vertAlign val="superscript"/>
      <sz val="12"/>
      <color rgb="FFD09E00"/>
      <name val="Tahoma"/>
      <family val="2"/>
      <charset val="238"/>
    </font>
    <font>
      <i/>
      <sz val="11"/>
      <name val="Calibri"/>
      <family val="2"/>
      <charset val="238"/>
      <scheme val="minor"/>
    </font>
  </fonts>
  <fills count="9">
    <fill>
      <patternFill patternType="none"/>
    </fill>
    <fill>
      <patternFill patternType="gray125"/>
    </fill>
    <fill>
      <patternFill patternType="solid">
        <fgColor rgb="FFA6D86E"/>
        <bgColor indexed="64"/>
      </patternFill>
    </fill>
    <fill>
      <patternFill patternType="solid">
        <fgColor rgb="FFFFEB9C"/>
      </patternFill>
    </fill>
    <fill>
      <patternFill patternType="solid">
        <fgColor theme="0"/>
        <bgColor indexed="64"/>
      </patternFill>
    </fill>
    <fill>
      <patternFill patternType="solid">
        <fgColor rgb="FF0070C0"/>
        <bgColor indexed="64"/>
      </patternFill>
    </fill>
    <fill>
      <patternFill patternType="solid">
        <fgColor rgb="FFC5D9F1"/>
        <bgColor indexed="64"/>
      </patternFill>
    </fill>
    <fill>
      <patternFill patternType="solid">
        <fgColor rgb="FFD09E00"/>
        <bgColor indexed="64"/>
      </patternFill>
    </fill>
    <fill>
      <patternFill patternType="solid">
        <fgColor rgb="FFD09E00"/>
        <bgColor rgb="FFFFEB9C"/>
      </patternFill>
    </fill>
  </fills>
  <borders count="3">
    <border>
      <left/>
      <right/>
      <top/>
      <bottom/>
      <diagonal/>
    </border>
    <border>
      <left/>
      <right/>
      <top style="thick">
        <color rgb="FFDE0045"/>
      </top>
      <bottom style="thick">
        <color rgb="FF0070C0"/>
      </bottom>
      <diagonal/>
    </border>
    <border>
      <left/>
      <right/>
      <top style="double">
        <color rgb="FFFF0000"/>
      </top>
      <bottom style="double">
        <color rgb="FF602C26"/>
      </bottom>
      <diagonal/>
    </border>
  </borders>
  <cellStyleXfs count="6">
    <xf numFmtId="0" fontId="0" fillId="0" borderId="0"/>
    <xf numFmtId="164" fontId="2" fillId="0" borderId="0" applyFont="0" applyFill="0" applyBorder="0" applyAlignment="0" applyProtection="0"/>
    <xf numFmtId="0" fontId="5" fillId="0" borderId="0"/>
    <xf numFmtId="0" fontId="31" fillId="3" borderId="0" applyNumberFormat="0" applyBorder="0" applyAlignment="0" applyProtection="0"/>
    <xf numFmtId="0" fontId="37" fillId="0" borderId="0"/>
    <xf numFmtId="0" fontId="44" fillId="0" borderId="0" applyNumberFormat="0" applyFill="0" applyBorder="0" applyAlignment="0" applyProtection="0"/>
  </cellStyleXfs>
  <cellXfs count="390">
    <xf numFmtId="0" fontId="0" fillId="0" borderId="0" xfId="0"/>
    <xf numFmtId="0" fontId="4" fillId="0" borderId="0" xfId="0" applyFont="1" applyAlignment="1">
      <alignment vertical="top" wrapText="1"/>
    </xf>
    <xf numFmtId="3" fontId="7" fillId="0" borderId="0" xfId="0" applyNumberFormat="1" applyFont="1"/>
    <xf numFmtId="0" fontId="7" fillId="0" borderId="0" xfId="0" applyFont="1"/>
    <xf numFmtId="3" fontId="7" fillId="0" borderId="0" xfId="0" applyNumberFormat="1" applyFont="1" applyAlignment="1">
      <alignment horizontal="right" readingOrder="1"/>
    </xf>
    <xf numFmtId="0" fontId="7" fillId="0" borderId="0" xfId="0" applyFont="1" applyAlignment="1">
      <alignment horizontal="right"/>
    </xf>
    <xf numFmtId="3" fontId="7" fillId="0" borderId="0" xfId="0" applyNumberFormat="1" applyFont="1" applyAlignment="1">
      <alignment horizontal="right"/>
    </xf>
    <xf numFmtId="165" fontId="0" fillId="0" borderId="0" xfId="1" applyNumberFormat="1" applyFont="1"/>
    <xf numFmtId="165" fontId="0" fillId="0" borderId="0" xfId="1" applyNumberFormat="1" applyFont="1" applyAlignment="1">
      <alignment horizontal="right"/>
    </xf>
    <xf numFmtId="165" fontId="0" fillId="0" borderId="0" xfId="1" applyNumberFormat="1" applyFont="1" applyAlignment="1"/>
    <xf numFmtId="3" fontId="0" fillId="0" borderId="0" xfId="0" applyNumberFormat="1"/>
    <xf numFmtId="0" fontId="0" fillId="0" borderId="0" xfId="0" applyAlignment="1">
      <alignment horizontal="right"/>
    </xf>
    <xf numFmtId="0" fontId="0" fillId="0" borderId="0" xfId="0" applyAlignment="1">
      <alignment horizontal="center"/>
    </xf>
    <xf numFmtId="0" fontId="0" fillId="0" borderId="0" xfId="0" applyAlignment="1"/>
    <xf numFmtId="3" fontId="0" fillId="0" borderId="0" xfId="0" applyNumberFormat="1" applyAlignment="1">
      <alignment horizontal="right"/>
    </xf>
    <xf numFmtId="4" fontId="7" fillId="0" borderId="0" xfId="0" applyNumberFormat="1" applyFont="1" applyAlignment="1">
      <alignment horizontal="right" readingOrder="1"/>
    </xf>
    <xf numFmtId="4" fontId="7" fillId="0" borderId="0" xfId="0" applyNumberFormat="1" applyFont="1"/>
    <xf numFmtId="4" fontId="7" fillId="0" borderId="0" xfId="0" applyNumberFormat="1" applyFont="1" applyAlignment="1">
      <alignment horizontal="right"/>
    </xf>
    <xf numFmtId="49" fontId="0" fillId="0" borderId="0" xfId="0" applyNumberFormat="1"/>
    <xf numFmtId="0" fontId="11" fillId="0" borderId="0" xfId="0" applyFont="1"/>
    <xf numFmtId="0" fontId="11" fillId="0" borderId="0" xfId="0" applyFont="1" applyAlignment="1">
      <alignment horizontal="right"/>
    </xf>
    <xf numFmtId="0" fontId="13" fillId="0" borderId="0" xfId="0" applyFont="1"/>
    <xf numFmtId="0" fontId="13" fillId="0" borderId="0" xfId="0" applyFont="1" applyAlignment="1">
      <alignment horizontal="right"/>
    </xf>
    <xf numFmtId="0" fontId="7" fillId="0" borderId="0" xfId="0" applyFont="1" applyAlignment="1">
      <alignment vertical="center"/>
    </xf>
    <xf numFmtId="0" fontId="7" fillId="0" borderId="0" xfId="0" applyFont="1" applyAlignment="1">
      <alignment horizontal="right" vertical="center"/>
    </xf>
    <xf numFmtId="3" fontId="7" fillId="0" borderId="0" xfId="0" applyNumberFormat="1" applyFont="1" applyAlignment="1">
      <alignment vertical="center"/>
    </xf>
    <xf numFmtId="3" fontId="7" fillId="0" borderId="0" xfId="0" applyNumberFormat="1" applyFont="1" applyBorder="1" applyAlignment="1">
      <alignment horizontal="right" vertical="center" wrapText="1"/>
    </xf>
    <xf numFmtId="0" fontId="6" fillId="0" borderId="0" xfId="0" applyFont="1" applyFill="1" applyAlignment="1">
      <alignment horizontal="center" vertical="center" textRotation="90" wrapText="1"/>
    </xf>
    <xf numFmtId="0" fontId="0" fillId="0" borderId="0" xfId="0" applyFill="1"/>
    <xf numFmtId="0" fontId="12" fillId="0" borderId="0" xfId="0" applyFont="1" applyFill="1" applyAlignment="1">
      <alignment horizontal="center" vertical="center" textRotation="90" wrapText="1"/>
    </xf>
    <xf numFmtId="0" fontId="14" fillId="0" borderId="0" xfId="0" applyFont="1" applyFill="1" applyAlignment="1">
      <alignment horizontal="center" vertical="center" textRotation="90" wrapText="1"/>
    </xf>
    <xf numFmtId="0" fontId="15" fillId="0" borderId="0" xfId="0" applyFont="1" applyAlignment="1">
      <alignment vertical="top" wrapText="1"/>
    </xf>
    <xf numFmtId="0" fontId="16" fillId="0" borderId="0" xfId="0" applyFont="1"/>
    <xf numFmtId="0" fontId="16" fillId="0" borderId="0" xfId="0" applyFont="1" applyAlignment="1">
      <alignment horizontal="right"/>
    </xf>
    <xf numFmtId="0" fontId="4"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vertical="center"/>
    </xf>
    <xf numFmtId="0" fontId="9" fillId="0" borderId="0" xfId="0" applyFont="1" applyAlignment="1">
      <alignment horizontal="right" vertical="center"/>
    </xf>
    <xf numFmtId="0" fontId="0" fillId="0" borderId="0" xfId="0" applyAlignment="1">
      <alignment vertical="center"/>
    </xf>
    <xf numFmtId="0" fontId="0" fillId="0" borderId="0" xfId="0" applyBorder="1" applyAlignment="1">
      <alignment vertical="center"/>
    </xf>
    <xf numFmtId="0" fontId="7" fillId="0" borderId="0" xfId="0" applyFont="1" applyBorder="1" applyAlignment="1">
      <alignment horizontal="right" vertical="center"/>
    </xf>
    <xf numFmtId="167" fontId="7" fillId="0" borderId="0" xfId="1" applyNumberFormat="1" applyFont="1" applyBorder="1" applyAlignment="1">
      <alignment horizontal="right" vertical="center"/>
    </xf>
    <xf numFmtId="3" fontId="7" fillId="0" borderId="0" xfId="0" applyNumberFormat="1" applyFont="1" applyBorder="1" applyAlignment="1">
      <alignment horizontal="right" vertical="center"/>
    </xf>
    <xf numFmtId="0" fontId="11" fillId="0" borderId="0" xfId="0" applyFont="1" applyBorder="1" applyAlignment="1">
      <alignment vertical="center" wrapText="1"/>
    </xf>
    <xf numFmtId="0" fontId="0" fillId="0" borderId="0" xfId="0" applyAlignment="1">
      <alignment horizontal="right" vertical="center"/>
    </xf>
    <xf numFmtId="0" fontId="10" fillId="0" borderId="0" xfId="0" applyFont="1" applyAlignment="1">
      <alignment vertical="center" wrapText="1"/>
    </xf>
    <xf numFmtId="4" fontId="7" fillId="0" borderId="0" xfId="0" applyNumberFormat="1" applyFont="1" applyAlignment="1">
      <alignment vertical="center"/>
    </xf>
    <xf numFmtId="4" fontId="7" fillId="0" borderId="0" xfId="0" applyNumberFormat="1" applyFont="1" applyAlignment="1">
      <alignment horizontal="right" vertical="center"/>
    </xf>
    <xf numFmtId="0" fontId="1" fillId="0" borderId="0" xfId="0" applyFont="1" applyAlignment="1">
      <alignment vertical="center"/>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right" vertical="center"/>
    </xf>
    <xf numFmtId="0" fontId="0" fillId="0" borderId="0" xfId="0" applyFill="1" applyAlignment="1">
      <alignment vertical="center"/>
    </xf>
    <xf numFmtId="3" fontId="1" fillId="0" borderId="0" xfId="1" applyNumberFormat="1" applyFont="1" applyAlignment="1">
      <alignment horizontal="right" vertical="center"/>
    </xf>
    <xf numFmtId="3" fontId="1" fillId="0" borderId="0" xfId="0" applyNumberFormat="1" applyFont="1" applyAlignment="1">
      <alignment vertical="center"/>
    </xf>
    <xf numFmtId="3" fontId="1" fillId="0" borderId="0" xfId="0" applyNumberFormat="1" applyFont="1" applyAlignment="1">
      <alignment horizontal="right" vertical="center" wrapText="1"/>
    </xf>
    <xf numFmtId="166" fontId="1" fillId="0" borderId="0" xfId="0" applyNumberFormat="1" applyFont="1" applyAlignment="1">
      <alignment vertical="center"/>
    </xf>
    <xf numFmtId="166" fontId="1" fillId="0" borderId="0" xfId="0" applyNumberFormat="1" applyFont="1" applyAlignment="1">
      <alignment horizontal="right" vertical="center"/>
    </xf>
    <xf numFmtId="0" fontId="18" fillId="0" borderId="0" xfId="0" applyFont="1" applyFill="1" applyAlignment="1">
      <alignment horizontal="center" vertical="center" textRotation="90" wrapText="1"/>
    </xf>
    <xf numFmtId="166" fontId="11" fillId="0" borderId="0" xfId="0" applyNumberFormat="1" applyFont="1" applyAlignment="1">
      <alignment horizontal="right" vertical="center" readingOrder="1"/>
    </xf>
    <xf numFmtId="166" fontId="11" fillId="0" borderId="0" xfId="0" applyNumberFormat="1" applyFont="1" applyAlignment="1">
      <alignment vertical="center"/>
    </xf>
    <xf numFmtId="3" fontId="11" fillId="0" borderId="0" xfId="0" applyNumberFormat="1" applyFont="1" applyAlignment="1">
      <alignment vertical="center"/>
    </xf>
    <xf numFmtId="166" fontId="11" fillId="0" borderId="0" xfId="0" applyNumberFormat="1" applyFont="1" applyAlignment="1">
      <alignment horizontal="right" vertical="center"/>
    </xf>
    <xf numFmtId="166" fontId="1" fillId="0" borderId="0" xfId="1" applyNumberFormat="1" applyFont="1" applyAlignment="1">
      <alignment horizontal="right" vertical="center"/>
    </xf>
    <xf numFmtId="0" fontId="19" fillId="0" borderId="0" xfId="0" applyFont="1" applyFill="1" applyAlignment="1">
      <alignment horizontal="center" vertical="center" textRotation="90" wrapText="1"/>
    </xf>
    <xf numFmtId="0" fontId="11" fillId="0" borderId="0" xfId="0" applyFont="1" applyBorder="1" applyAlignment="1">
      <alignment horizontal="left" vertical="center"/>
    </xf>
    <xf numFmtId="0" fontId="1" fillId="0" borderId="0" xfId="0" applyFont="1" applyAlignment="1">
      <alignment horizontal="left" vertical="center" indent="2"/>
    </xf>
    <xf numFmtId="0" fontId="11" fillId="0" borderId="0" xfId="0" applyFont="1" applyAlignment="1">
      <alignment horizontal="left" vertical="center" indent="2"/>
    </xf>
    <xf numFmtId="0" fontId="20" fillId="0" borderId="0" xfId="0" applyFont="1" applyAlignment="1">
      <alignment vertical="center"/>
    </xf>
    <xf numFmtId="0" fontId="21" fillId="0" borderId="0" xfId="0" applyFont="1" applyAlignment="1">
      <alignment vertical="center"/>
    </xf>
    <xf numFmtId="0" fontId="20" fillId="0" borderId="0" xfId="0" applyFont="1" applyAlignment="1">
      <alignment horizontal="left" vertical="center" wrapText="1" indent="2"/>
    </xf>
    <xf numFmtId="0" fontId="20" fillId="0" borderId="0" xfId="0" applyFont="1" applyAlignment="1">
      <alignment horizontal="left" vertical="center" indent="2"/>
    </xf>
    <xf numFmtId="3" fontId="20" fillId="0" borderId="0" xfId="0" applyNumberFormat="1" applyFont="1" applyAlignment="1">
      <alignment vertical="center"/>
    </xf>
    <xf numFmtId="166" fontId="20" fillId="0" borderId="0" xfId="0" applyNumberFormat="1" applyFont="1" applyAlignment="1">
      <alignment vertical="center"/>
    </xf>
    <xf numFmtId="0" fontId="20" fillId="0" borderId="0" xfId="0" applyFont="1" applyAlignment="1">
      <alignment horizontal="left" vertical="center" wrapText="1"/>
    </xf>
    <xf numFmtId="0" fontId="20" fillId="0" borderId="0" xfId="2" applyFont="1" applyAlignment="1">
      <alignment horizontal="left" vertical="center" indent="2"/>
    </xf>
    <xf numFmtId="0" fontId="20" fillId="0" borderId="0" xfId="2" applyFont="1" applyAlignment="1">
      <alignment vertical="center"/>
    </xf>
    <xf numFmtId="0" fontId="20" fillId="0" borderId="0" xfId="0" applyFont="1" applyAlignment="1">
      <alignment horizontal="left" vertical="center"/>
    </xf>
    <xf numFmtId="4" fontId="20" fillId="0" borderId="0" xfId="0" applyNumberFormat="1" applyFont="1" applyAlignment="1">
      <alignment vertical="center"/>
    </xf>
    <xf numFmtId="0" fontId="20" fillId="0" borderId="0" xfId="2" applyFont="1" applyAlignment="1">
      <alignment horizontal="left" vertical="center" indent="1"/>
    </xf>
    <xf numFmtId="0" fontId="20" fillId="0" borderId="0" xfId="0" applyFont="1" applyAlignment="1">
      <alignment horizontal="left" vertical="center" indent="1"/>
    </xf>
    <xf numFmtId="0" fontId="20" fillId="0" borderId="0" xfId="0" applyFont="1" applyAlignment="1">
      <alignment horizontal="left" vertical="center" wrapText="1" indent="3"/>
    </xf>
    <xf numFmtId="0" fontId="20" fillId="0" borderId="0" xfId="0" applyFont="1" applyAlignment="1">
      <alignment horizontal="left" vertical="center" indent="3"/>
    </xf>
    <xf numFmtId="0" fontId="22" fillId="0" borderId="0" xfId="0" applyFont="1" applyAlignment="1">
      <alignment vertical="center" wrapText="1"/>
    </xf>
    <xf numFmtId="0" fontId="21" fillId="0" borderId="0" xfId="0" applyFont="1" applyAlignment="1">
      <alignment horizontal="right" vertical="center"/>
    </xf>
    <xf numFmtId="3" fontId="20" fillId="0" borderId="0" xfId="0" applyNumberFormat="1" applyFont="1" applyAlignment="1">
      <alignment horizontal="right" vertical="center" wrapText="1"/>
    </xf>
    <xf numFmtId="3" fontId="20" fillId="0" borderId="0" xfId="1" applyNumberFormat="1" applyFont="1" applyAlignment="1">
      <alignment horizontal="right" vertical="center"/>
    </xf>
    <xf numFmtId="3" fontId="20" fillId="0" borderId="0" xfId="0" applyNumberFormat="1" applyFont="1" applyAlignment="1">
      <alignment horizontal="right" vertical="center"/>
    </xf>
    <xf numFmtId="0" fontId="20" fillId="0" borderId="0" xfId="0" applyFont="1" applyAlignment="1">
      <alignment horizontal="left" vertical="center" indent="4"/>
    </xf>
    <xf numFmtId="3" fontId="20" fillId="0" borderId="0" xfId="0" applyNumberFormat="1" applyFont="1" applyAlignment="1">
      <alignment horizontal="left" vertical="center" indent="4"/>
    </xf>
    <xf numFmtId="0" fontId="23" fillId="0" borderId="0" xfId="0" applyFont="1" applyAlignment="1">
      <alignment horizontal="left" vertical="center" indent="4"/>
    </xf>
    <xf numFmtId="3" fontId="20" fillId="0" borderId="0" xfId="0" applyNumberFormat="1" applyFont="1" applyAlignment="1">
      <alignment horizontal="left" vertical="center" wrapText="1" indent="4"/>
    </xf>
    <xf numFmtId="3" fontId="20" fillId="0" borderId="0" xfId="0" applyNumberFormat="1" applyFont="1" applyAlignment="1">
      <alignment vertical="center" wrapText="1"/>
    </xf>
    <xf numFmtId="3" fontId="20" fillId="0" borderId="0" xfId="0" applyNumberFormat="1" applyFont="1" applyAlignment="1">
      <alignment horizontal="left" vertical="center" indent="2"/>
    </xf>
    <xf numFmtId="4" fontId="20" fillId="0" borderId="0" xfId="0" applyNumberFormat="1" applyFont="1" applyAlignment="1">
      <alignment horizontal="right" vertical="center"/>
    </xf>
    <xf numFmtId="3" fontId="20" fillId="0" borderId="0" xfId="0" applyNumberFormat="1" applyFont="1" applyAlignment="1">
      <alignment horizontal="left" vertical="center" indent="6"/>
    </xf>
    <xf numFmtId="49" fontId="20" fillId="0" borderId="0" xfId="0" applyNumberFormat="1" applyFont="1" applyAlignment="1">
      <alignment horizontal="left" vertical="center" indent="2"/>
    </xf>
    <xf numFmtId="49" fontId="20" fillId="0" borderId="0" xfId="0" applyNumberFormat="1" applyFont="1" applyAlignment="1">
      <alignment horizontal="left" vertical="center" wrapText="1" indent="2"/>
    </xf>
    <xf numFmtId="49" fontId="20" fillId="0" borderId="0" xfId="2" applyNumberFormat="1" applyFont="1" applyAlignment="1">
      <alignment horizontal="left" vertical="center" indent="2"/>
    </xf>
    <xf numFmtId="49" fontId="20" fillId="0" borderId="0" xfId="2" applyNumberFormat="1" applyFont="1" applyAlignment="1">
      <alignment horizontal="left" vertical="center" indent="3"/>
    </xf>
    <xf numFmtId="49" fontId="20" fillId="0" borderId="0" xfId="0" applyNumberFormat="1" applyFont="1" applyAlignment="1">
      <alignment horizontal="left" vertical="center" indent="3"/>
    </xf>
    <xf numFmtId="49" fontId="20" fillId="0" borderId="0" xfId="2" applyNumberFormat="1" applyFont="1" applyAlignment="1">
      <alignment horizontal="left" vertical="center" indent="4"/>
    </xf>
    <xf numFmtId="0" fontId="20" fillId="0" borderId="0" xfId="0" applyFont="1" applyAlignment="1">
      <alignment horizontal="left" vertical="center" indent="6"/>
    </xf>
    <xf numFmtId="0" fontId="11" fillId="0" borderId="0" xfId="0" applyFont="1" applyAlignment="1">
      <alignment horizontal="left"/>
    </xf>
    <xf numFmtId="0" fontId="20" fillId="0" borderId="0" xfId="0" applyFont="1" applyAlignment="1">
      <alignment horizontal="right" vertical="center"/>
    </xf>
    <xf numFmtId="0" fontId="25" fillId="0" borderId="0" xfId="0" applyFont="1" applyAlignment="1">
      <alignment vertical="center"/>
    </xf>
    <xf numFmtId="0" fontId="21" fillId="0" borderId="0" xfId="0" applyFont="1"/>
    <xf numFmtId="0" fontId="24" fillId="0" borderId="0" xfId="0" applyFont="1" applyAlignment="1">
      <alignment horizontal="left" vertical="center" indent="2"/>
    </xf>
    <xf numFmtId="0" fontId="24" fillId="0" borderId="0" xfId="0" applyFont="1" applyAlignment="1">
      <alignment horizontal="left" vertical="center" wrapText="1"/>
    </xf>
    <xf numFmtId="166" fontId="24" fillId="0" borderId="0" xfId="0" applyNumberFormat="1" applyFont="1" applyAlignment="1">
      <alignment vertical="center"/>
    </xf>
    <xf numFmtId="0" fontId="24" fillId="0" borderId="0" xfId="0" applyFont="1" applyAlignment="1">
      <alignment horizontal="left" vertical="center" indent="4"/>
    </xf>
    <xf numFmtId="0" fontId="24" fillId="0" borderId="0" xfId="0" applyFont="1" applyAlignment="1">
      <alignment horizontal="left" vertical="center" wrapText="1" indent="2"/>
    </xf>
    <xf numFmtId="0" fontId="26" fillId="0" borderId="0" xfId="0" applyFont="1" applyAlignment="1">
      <alignment horizontal="left" vertical="center" indent="2"/>
    </xf>
    <xf numFmtId="0" fontId="24" fillId="0" borderId="0" xfId="2" applyFont="1" applyAlignment="1">
      <alignment vertical="center"/>
    </xf>
    <xf numFmtId="0" fontId="24" fillId="0" borderId="0" xfId="2" applyFont="1" applyAlignment="1">
      <alignment horizontal="left" vertical="center" indent="2"/>
    </xf>
    <xf numFmtId="166" fontId="27" fillId="0" borderId="0" xfId="0" applyNumberFormat="1" applyFont="1" applyAlignment="1">
      <alignment vertical="center"/>
    </xf>
    <xf numFmtId="0" fontId="24" fillId="0" borderId="0" xfId="2" applyFont="1" applyAlignment="1">
      <alignment horizontal="left" vertical="center" indent="4"/>
    </xf>
    <xf numFmtId="0" fontId="24" fillId="0" borderId="0" xfId="0" applyFont="1" applyAlignment="1">
      <alignment vertical="center"/>
    </xf>
    <xf numFmtId="3" fontId="24" fillId="0" borderId="0" xfId="0" applyNumberFormat="1" applyFont="1" applyAlignment="1">
      <alignment horizontal="right" vertical="center" readingOrder="1"/>
    </xf>
    <xf numFmtId="3" fontId="24" fillId="0" borderId="0" xfId="0" applyNumberFormat="1" applyFont="1" applyAlignment="1">
      <alignment vertical="center"/>
    </xf>
    <xf numFmtId="166" fontId="20" fillId="0" borderId="0" xfId="1" applyNumberFormat="1" applyFont="1" applyAlignment="1">
      <alignment horizontal="right" vertical="center"/>
    </xf>
    <xf numFmtId="166" fontId="20" fillId="0" borderId="0" xfId="0" applyNumberFormat="1" applyFont="1" applyAlignment="1">
      <alignment horizontal="right" vertical="center"/>
    </xf>
    <xf numFmtId="0" fontId="20" fillId="0" borderId="0" xfId="0" applyFont="1" applyAlignment="1">
      <alignment horizontal="left" vertical="center" wrapText="1" indent="4"/>
    </xf>
    <xf numFmtId="0" fontId="20" fillId="0" borderId="0" xfId="2" applyFont="1" applyAlignment="1">
      <alignment horizontal="left" vertical="center" indent="4"/>
    </xf>
    <xf numFmtId="3" fontId="1" fillId="0" borderId="0" xfId="0" applyNumberFormat="1" applyFont="1" applyAlignment="1">
      <alignment horizontal="right" vertical="center" readingOrder="1"/>
    </xf>
    <xf numFmtId="3" fontId="1" fillId="0" borderId="0" xfId="0" applyNumberFormat="1" applyFont="1" applyAlignment="1">
      <alignment horizontal="right" readingOrder="1"/>
    </xf>
    <xf numFmtId="3" fontId="1" fillId="0" borderId="0" xfId="0" applyNumberFormat="1" applyFont="1"/>
    <xf numFmtId="3" fontId="1" fillId="0" borderId="0" xfId="0" applyNumberFormat="1" applyFont="1" applyAlignment="1">
      <alignment horizontal="right"/>
    </xf>
    <xf numFmtId="168" fontId="20" fillId="0" borderId="0" xfId="0" applyNumberFormat="1" applyFont="1" applyAlignment="1">
      <alignment vertical="center"/>
    </xf>
    <xf numFmtId="3" fontId="20" fillId="0" borderId="0" xfId="0" applyNumberFormat="1" applyFont="1" applyAlignment="1">
      <alignment horizontal="right" vertical="center" readingOrder="1"/>
    </xf>
    <xf numFmtId="0" fontId="20" fillId="0" borderId="0" xfId="0" applyFont="1" applyAlignment="1">
      <alignment vertical="center" readingOrder="1"/>
    </xf>
    <xf numFmtId="3" fontId="1" fillId="0" borderId="0" xfId="0" applyNumberFormat="1" applyFont="1" applyAlignment="1">
      <alignment vertical="center" readingOrder="1"/>
    </xf>
    <xf numFmtId="0" fontId="22" fillId="0" borderId="0" xfId="0" applyFont="1" applyAlignment="1">
      <alignment horizontal="left" vertical="center" wrapText="1"/>
    </xf>
    <xf numFmtId="3" fontId="20" fillId="0" borderId="0" xfId="1" applyNumberFormat="1" applyFont="1" applyAlignment="1">
      <alignment horizontal="right" vertical="center" wrapText="1"/>
    </xf>
    <xf numFmtId="0" fontId="20" fillId="0" borderId="0" xfId="0" applyFont="1" applyAlignment="1">
      <alignment vertical="center" wrapText="1"/>
    </xf>
    <xf numFmtId="0" fontId="20" fillId="0" borderId="0" xfId="2" applyFont="1" applyFill="1" applyAlignment="1">
      <alignment horizontal="left" vertical="center" indent="2"/>
    </xf>
    <xf numFmtId="3" fontId="21" fillId="0" borderId="0" xfId="0" applyNumberFormat="1" applyFont="1"/>
    <xf numFmtId="166" fontId="20" fillId="0" borderId="0" xfId="0" applyNumberFormat="1" applyFont="1" applyAlignment="1">
      <alignment readingOrder="1"/>
    </xf>
    <xf numFmtId="0" fontId="11" fillId="0" borderId="0" xfId="0" applyFont="1" applyAlignment="1">
      <alignment horizontal="center"/>
    </xf>
    <xf numFmtId="0" fontId="11" fillId="0" borderId="0" xfId="0" applyFont="1" applyAlignment="1">
      <alignment vertical="top"/>
    </xf>
    <xf numFmtId="3" fontId="1" fillId="0" borderId="0" xfId="0" applyNumberFormat="1" applyFont="1" applyAlignment="1">
      <alignment horizontal="right" vertical="top"/>
    </xf>
    <xf numFmtId="0" fontId="11" fillId="0" borderId="0" xfId="0" applyFont="1" applyAlignment="1">
      <alignment horizontal="left" vertical="top" indent="1"/>
    </xf>
    <xf numFmtId="3" fontId="20" fillId="0" borderId="0" xfId="0" applyNumberFormat="1" applyFont="1" applyAlignment="1">
      <alignment vertical="top" wrapText="1"/>
    </xf>
    <xf numFmtId="0" fontId="20" fillId="0" borderId="0" xfId="0" applyFont="1" applyAlignment="1">
      <alignment horizontal="left" vertical="top" indent="3"/>
    </xf>
    <xf numFmtId="0" fontId="20" fillId="0" borderId="0" xfId="2" applyFont="1" applyFill="1" applyAlignment="1">
      <alignment horizontal="left" vertical="top" indent="2"/>
    </xf>
    <xf numFmtId="0" fontId="20" fillId="0" borderId="0" xfId="0" applyFont="1"/>
    <xf numFmtId="3" fontId="20" fillId="0" borderId="0" xfId="0" applyNumberFormat="1" applyFont="1" applyAlignment="1">
      <alignment horizontal="right"/>
    </xf>
    <xf numFmtId="0" fontId="20" fillId="0" borderId="0" xfId="0" applyFont="1" applyAlignment="1">
      <alignment horizontal="right"/>
    </xf>
    <xf numFmtId="166" fontId="20" fillId="0" borderId="0" xfId="0" applyNumberFormat="1" applyFont="1"/>
    <xf numFmtId="169" fontId="20" fillId="0" borderId="0" xfId="0" applyNumberFormat="1" applyFont="1"/>
    <xf numFmtId="3" fontId="20" fillId="0" borderId="0" xfId="0" applyNumberFormat="1" applyFont="1"/>
    <xf numFmtId="166" fontId="0" fillId="0" borderId="0" xfId="0" applyNumberFormat="1" applyAlignment="1">
      <alignment horizontal="right"/>
    </xf>
    <xf numFmtId="0" fontId="20" fillId="0" borderId="0" xfId="0" applyFont="1" applyAlignment="1">
      <alignment horizontal="left" vertical="center" wrapText="1" readingOrder="1"/>
    </xf>
    <xf numFmtId="0" fontId="28" fillId="0" borderId="0" xfId="0" applyFont="1" applyFill="1" applyAlignment="1">
      <alignment vertical="center" textRotation="90" wrapText="1"/>
    </xf>
    <xf numFmtId="0" fontId="1" fillId="0" borderId="0" xfId="0" applyFont="1"/>
    <xf numFmtId="0" fontId="30" fillId="0" borderId="0" xfId="0" applyFont="1" applyAlignment="1">
      <alignment horizontal="left" vertical="center" wrapText="1" indent="1"/>
    </xf>
    <xf numFmtId="0" fontId="13" fillId="0" borderId="0" xfId="0" applyFont="1" applyAlignment="1">
      <alignment horizontal="center"/>
    </xf>
    <xf numFmtId="0" fontId="30" fillId="0" borderId="0" xfId="2" applyFont="1" applyAlignment="1">
      <alignment vertical="center"/>
    </xf>
    <xf numFmtId="0" fontId="30" fillId="0" borderId="0" xfId="2" applyFont="1" applyFill="1" applyAlignment="1">
      <alignment vertical="center"/>
    </xf>
    <xf numFmtId="0" fontId="11" fillId="0" borderId="0" xfId="0" applyFont="1" applyAlignment="1">
      <alignment horizontal="left" vertical="top"/>
    </xf>
    <xf numFmtId="170" fontId="20" fillId="0" borderId="0" xfId="0" applyNumberFormat="1" applyFont="1"/>
    <xf numFmtId="168" fontId="20" fillId="0" borderId="0" xfId="0" applyNumberFormat="1" applyFont="1"/>
    <xf numFmtId="2" fontId="20" fillId="0" borderId="0" xfId="0" applyNumberFormat="1" applyFont="1"/>
    <xf numFmtId="0" fontId="11" fillId="0" borderId="0" xfId="0" applyFont="1" applyAlignment="1">
      <alignment horizontal="right"/>
    </xf>
    <xf numFmtId="0" fontId="33" fillId="0" borderId="0" xfId="0" applyFont="1" applyAlignment="1">
      <alignment horizontal="left" vertical="center" indent="2"/>
    </xf>
    <xf numFmtId="0" fontId="34" fillId="0" borderId="0" xfId="0" applyFont="1" applyAlignment="1">
      <alignment horizontal="left" vertical="center" wrapText="1" indent="2" readingOrder="1"/>
    </xf>
    <xf numFmtId="0" fontId="34" fillId="0" borderId="0" xfId="0" applyFont="1" applyAlignment="1">
      <alignment horizontal="left" vertical="center" indent="2"/>
    </xf>
    <xf numFmtId="0" fontId="20" fillId="0" borderId="0" xfId="0" applyFont="1" applyFill="1"/>
    <xf numFmtId="169" fontId="20" fillId="0" borderId="0" xfId="0" applyNumberFormat="1" applyFont="1" applyFill="1"/>
    <xf numFmtId="166" fontId="20" fillId="0" borderId="0" xfId="0" applyNumberFormat="1" applyFont="1" applyFill="1"/>
    <xf numFmtId="166" fontId="20" fillId="0" borderId="0" xfId="0" applyNumberFormat="1" applyFont="1" applyFill="1" applyAlignment="1">
      <alignment horizontal="right" vertical="center" wrapText="1"/>
    </xf>
    <xf numFmtId="166" fontId="20" fillId="0" borderId="0" xfId="0" applyNumberFormat="1" applyFont="1" applyFill="1" applyAlignment="1">
      <alignment vertical="center"/>
    </xf>
    <xf numFmtId="0" fontId="33" fillId="0" borderId="0" xfId="0" applyFont="1" applyAlignment="1">
      <alignment horizontal="left" vertical="center"/>
    </xf>
    <xf numFmtId="0" fontId="17" fillId="0" borderId="0" xfId="0" applyFont="1" applyAlignment="1">
      <alignment horizontal="left" vertical="top"/>
    </xf>
    <xf numFmtId="0" fontId="0" fillId="0" borderId="0" xfId="0" applyAlignment="1">
      <alignment horizontal="center"/>
    </xf>
    <xf numFmtId="167" fontId="7" fillId="0" borderId="0" xfId="1" applyNumberFormat="1" applyFont="1" applyBorder="1" applyAlignment="1">
      <alignment horizontal="left" vertical="center" indent="4"/>
    </xf>
    <xf numFmtId="0" fontId="0" fillId="0" borderId="0" xfId="0" applyAlignment="1">
      <alignment horizontal="left"/>
    </xf>
    <xf numFmtId="167" fontId="7" fillId="0" borderId="0" xfId="1" applyNumberFormat="1" applyFont="1" applyBorder="1" applyAlignment="1">
      <alignment horizontal="left" vertical="center" indent="1"/>
    </xf>
    <xf numFmtId="3" fontId="7" fillId="0" borderId="0" xfId="0" applyNumberFormat="1" applyFont="1" applyBorder="1" applyAlignment="1">
      <alignment horizontal="left" vertical="center" indent="1"/>
    </xf>
    <xf numFmtId="0" fontId="0" fillId="0" borderId="0" xfId="0" applyBorder="1" applyAlignment="1">
      <alignment horizontal="left" vertical="center" indent="1"/>
    </xf>
    <xf numFmtId="0" fontId="11" fillId="0" borderId="0" xfId="0" applyFont="1" applyBorder="1" applyAlignment="1">
      <alignment horizontal="left" vertical="center" wrapText="1" indent="1"/>
    </xf>
    <xf numFmtId="0" fontId="20" fillId="0" borderId="0" xfId="0" applyFont="1" applyAlignment="1">
      <alignment horizontal="left" vertical="center" wrapText="1" indent="1"/>
    </xf>
    <xf numFmtId="3" fontId="20" fillId="0" borderId="0" xfId="0" applyNumberFormat="1" applyFont="1" applyAlignment="1">
      <alignment horizontal="left" vertical="center" indent="5"/>
    </xf>
    <xf numFmtId="0" fontId="32" fillId="0" borderId="0" xfId="0" applyFont="1" applyAlignment="1"/>
    <xf numFmtId="0" fontId="20" fillId="0" borderId="0" xfId="0" applyFont="1" applyAlignment="1">
      <alignment horizontal="left" vertical="center" indent="1"/>
    </xf>
    <xf numFmtId="49" fontId="20" fillId="0" borderId="0" xfId="0" applyNumberFormat="1" applyFont="1" applyAlignment="1">
      <alignment horizontal="left" vertical="center" wrapText="1"/>
    </xf>
    <xf numFmtId="0" fontId="23" fillId="0" borderId="0" xfId="0" applyFont="1" applyAlignment="1">
      <alignment horizontal="left" vertical="center" indent="2"/>
    </xf>
    <xf numFmtId="3" fontId="20" fillId="0" borderId="0" xfId="0" applyNumberFormat="1" applyFont="1" applyAlignment="1">
      <alignment horizontal="left" vertical="center" wrapText="1" indent="2"/>
    </xf>
    <xf numFmtId="0" fontId="11" fillId="0" borderId="0" xfId="0" applyFont="1" applyAlignment="1">
      <alignment horizontal="right" vertical="top"/>
    </xf>
    <xf numFmtId="169" fontId="13" fillId="0" borderId="0" xfId="0" applyNumberFormat="1" applyFont="1"/>
    <xf numFmtId="4" fontId="20" fillId="0" borderId="0" xfId="1" applyNumberFormat="1" applyFont="1" applyAlignment="1">
      <alignment horizontal="right" vertical="center"/>
    </xf>
    <xf numFmtId="170" fontId="7" fillId="0" borderId="0" xfId="0" applyNumberFormat="1" applyFont="1"/>
    <xf numFmtId="1" fontId="7" fillId="0" borderId="0" xfId="0" applyNumberFormat="1" applyFont="1"/>
    <xf numFmtId="1" fontId="0" fillId="0" borderId="0" xfId="0" applyNumberFormat="1"/>
    <xf numFmtId="0" fontId="36" fillId="0" borderId="0" xfId="0" applyFont="1" applyAlignment="1">
      <alignment vertical="center"/>
    </xf>
    <xf numFmtId="0" fontId="36" fillId="0" borderId="0" xfId="0" applyFont="1" applyAlignment="1">
      <alignment horizontal="left" vertical="center" indent="1"/>
    </xf>
    <xf numFmtId="0" fontId="32" fillId="0" borderId="0" xfId="0" applyFont="1" applyBorder="1" applyAlignment="1"/>
    <xf numFmtId="0" fontId="11" fillId="0" borderId="0" xfId="0" applyFont="1" applyBorder="1" applyAlignment="1">
      <alignment horizontal="left" vertical="center"/>
    </xf>
    <xf numFmtId="0" fontId="36" fillId="0" borderId="0" xfId="0" applyFont="1" applyAlignment="1">
      <alignment horizontal="left" vertical="center"/>
    </xf>
    <xf numFmtId="0" fontId="11" fillId="0" borderId="0" xfId="0" applyFont="1" applyAlignment="1">
      <alignment horizontal="right"/>
    </xf>
    <xf numFmtId="3" fontId="24" fillId="0" borderId="0" xfId="0" applyNumberFormat="1" applyFont="1" applyAlignment="1">
      <alignment horizontal="right"/>
    </xf>
    <xf numFmtId="166" fontId="20" fillId="0" borderId="0" xfId="0" applyNumberFormat="1" applyFont="1" applyAlignment="1">
      <alignment horizontal="right"/>
    </xf>
    <xf numFmtId="0" fontId="11" fillId="0" borderId="0" xfId="0" applyFont="1" applyAlignment="1">
      <alignment horizontal="left" vertical="center"/>
    </xf>
    <xf numFmtId="0" fontId="20" fillId="0" borderId="0" xfId="0" applyFont="1" applyAlignment="1">
      <alignment horizontal="left" indent="1"/>
    </xf>
    <xf numFmtId="0" fontId="20" fillId="0" borderId="0" xfId="0" applyFont="1" applyAlignment="1">
      <alignment horizontal="left" indent="2"/>
    </xf>
    <xf numFmtId="0" fontId="20" fillId="0" borderId="0" xfId="0" applyFont="1" applyAlignment="1">
      <alignment horizontal="left" indent="4"/>
    </xf>
    <xf numFmtId="0" fontId="11" fillId="0" borderId="0" xfId="0" applyFont="1" applyAlignment="1"/>
    <xf numFmtId="0" fontId="35" fillId="0" borderId="0" xfId="0" applyFont="1"/>
    <xf numFmtId="0" fontId="0" fillId="0" borderId="0" xfId="0" applyFont="1" applyAlignment="1">
      <alignment horizontal="right"/>
    </xf>
    <xf numFmtId="0" fontId="20" fillId="0" borderId="0" xfId="0" applyFont="1" applyAlignment="1">
      <alignment horizontal="left" vertical="center" wrapText="1" indent="4"/>
    </xf>
    <xf numFmtId="0" fontId="20" fillId="0" borderId="0" xfId="0" applyFont="1" applyAlignment="1">
      <alignment horizontal="left" vertical="center" indent="1"/>
    </xf>
    <xf numFmtId="0" fontId="20" fillId="0" borderId="0" xfId="0" applyFont="1" applyAlignment="1">
      <alignment horizontal="left" vertical="center" wrapText="1" indent="4"/>
    </xf>
    <xf numFmtId="0" fontId="20" fillId="0" borderId="0" xfId="0" applyFont="1" applyAlignment="1">
      <alignment horizontal="left" vertical="center" indent="4"/>
    </xf>
    <xf numFmtId="170" fontId="0" fillId="0" borderId="0" xfId="0" applyNumberFormat="1"/>
    <xf numFmtId="166" fontId="7" fillId="0" borderId="0" xfId="0" applyNumberFormat="1" applyFont="1"/>
    <xf numFmtId="169" fontId="20" fillId="0" borderId="0" xfId="0" applyNumberFormat="1" applyFont="1" applyAlignment="1">
      <alignment horizontal="right"/>
    </xf>
    <xf numFmtId="0" fontId="20" fillId="0" borderId="0" xfId="2" applyFont="1" applyAlignment="1">
      <alignment horizontal="left" wrapText="1" readingOrder="1"/>
    </xf>
    <xf numFmtId="0" fontId="24" fillId="0" borderId="0" xfId="0" applyFont="1" applyAlignment="1">
      <alignment horizontal="left" vertical="center" wrapText="1" indent="4"/>
    </xf>
    <xf numFmtId="0" fontId="11" fillId="0" borderId="0" xfId="0" applyFont="1" applyAlignment="1">
      <alignment horizontal="left"/>
    </xf>
    <xf numFmtId="0" fontId="17" fillId="0" borderId="0" xfId="0" applyFont="1" applyAlignment="1">
      <alignment horizontal="right" vertical="top"/>
    </xf>
    <xf numFmtId="169" fontId="20" fillId="0" borderId="0" xfId="0" applyNumberFormat="1" applyFont="1" applyFill="1" applyAlignment="1">
      <alignment horizontal="right"/>
    </xf>
    <xf numFmtId="0" fontId="20" fillId="0" borderId="0" xfId="0" applyFont="1" applyFill="1" applyAlignment="1">
      <alignment horizontal="right"/>
    </xf>
    <xf numFmtId="166" fontId="0" fillId="0" borderId="0" xfId="0" applyNumberFormat="1"/>
    <xf numFmtId="166" fontId="25" fillId="0" borderId="0" xfId="0" applyNumberFormat="1" applyFont="1" applyAlignment="1">
      <alignment vertical="center"/>
    </xf>
    <xf numFmtId="166" fontId="20" fillId="0" borderId="0" xfId="0" applyNumberFormat="1" applyFont="1" applyFill="1" applyAlignment="1">
      <alignment horizontal="right"/>
    </xf>
    <xf numFmtId="169" fontId="21" fillId="0" borderId="0" xfId="0" applyNumberFormat="1" applyFont="1"/>
    <xf numFmtId="0" fontId="24" fillId="0" borderId="0" xfId="2" applyFont="1" applyFill="1" applyAlignment="1">
      <alignment vertical="center"/>
    </xf>
    <xf numFmtId="169" fontId="0" fillId="0" borderId="0" xfId="0" applyNumberFormat="1"/>
    <xf numFmtId="171" fontId="20" fillId="0" borderId="0" xfId="0" applyNumberFormat="1" applyFont="1" applyAlignment="1">
      <alignment horizontal="right" vertical="center"/>
    </xf>
    <xf numFmtId="0" fontId="20" fillId="0" borderId="0" xfId="0" applyFont="1" applyAlignment="1">
      <alignment horizontal="left" vertical="center" wrapText="1"/>
    </xf>
    <xf numFmtId="169" fontId="21" fillId="0" borderId="0" xfId="0" applyNumberFormat="1" applyFont="1" applyAlignment="1">
      <alignment horizontal="right" vertical="center"/>
    </xf>
    <xf numFmtId="0" fontId="20" fillId="0" borderId="0" xfId="0" applyFont="1" applyAlignment="1">
      <alignment horizontal="right" indent="1"/>
    </xf>
    <xf numFmtId="0" fontId="40" fillId="0" borderId="0" xfId="0" applyFont="1" applyAlignment="1">
      <alignment horizontal="right" vertical="center"/>
    </xf>
    <xf numFmtId="0" fontId="11" fillId="0" borderId="0" xfId="0" applyFont="1" applyBorder="1" applyAlignment="1">
      <alignment horizontal="left" vertical="top"/>
    </xf>
    <xf numFmtId="0" fontId="20" fillId="0" borderId="0" xfId="0" applyFont="1" applyAlignment="1">
      <alignment horizontal="left" vertical="center" indent="1"/>
    </xf>
    <xf numFmtId="0" fontId="20" fillId="0" borderId="0" xfId="2" applyFont="1" applyAlignment="1">
      <alignment horizontal="left" vertical="center" indent="1"/>
    </xf>
    <xf numFmtId="49" fontId="11" fillId="0" borderId="0" xfId="0" applyNumberFormat="1" applyFont="1" applyAlignment="1">
      <alignment horizontal="left" vertical="top"/>
    </xf>
    <xf numFmtId="0" fontId="0" fillId="0" borderId="0" xfId="0" applyFont="1"/>
    <xf numFmtId="166" fontId="13" fillId="0" borderId="0" xfId="0" applyNumberFormat="1" applyFont="1" applyAlignment="1">
      <alignment horizontal="right" vertical="center"/>
    </xf>
    <xf numFmtId="169" fontId="0" fillId="0" borderId="0" xfId="0" applyNumberFormat="1" applyFont="1"/>
    <xf numFmtId="166" fontId="13" fillId="0" borderId="0" xfId="0" applyNumberFormat="1" applyFont="1"/>
    <xf numFmtId="166" fontId="13" fillId="0" borderId="0" xfId="0" applyNumberFormat="1" applyFont="1" applyAlignment="1">
      <alignment horizontal="right"/>
    </xf>
    <xf numFmtId="3" fontId="11" fillId="0" borderId="0" xfId="0" applyNumberFormat="1" applyFont="1" applyAlignment="1">
      <alignment horizontal="right" vertical="top" wrapText="1" indent="1"/>
    </xf>
    <xf numFmtId="0" fontId="41" fillId="0" borderId="0" xfId="0" applyFont="1"/>
    <xf numFmtId="166" fontId="20" fillId="0" borderId="0" xfId="0" applyNumberFormat="1" applyFont="1" applyFill="1" applyAlignment="1">
      <alignment horizontal="right" vertical="center"/>
    </xf>
    <xf numFmtId="0" fontId="42" fillId="2" borderId="0" xfId="0" applyFont="1" applyFill="1"/>
    <xf numFmtId="0" fontId="0" fillId="5" borderId="0" xfId="0" applyFill="1"/>
    <xf numFmtId="166" fontId="43" fillId="0" borderId="0" xfId="0" applyNumberFormat="1" applyFont="1" applyAlignment="1">
      <alignment vertical="center"/>
    </xf>
    <xf numFmtId="0" fontId="44" fillId="0" borderId="0" xfId="5"/>
    <xf numFmtId="3" fontId="20" fillId="0" borderId="0" xfId="0" applyNumberFormat="1" applyFont="1" applyFill="1" applyAlignment="1">
      <alignment horizontal="right"/>
    </xf>
    <xf numFmtId="2" fontId="20" fillId="0" borderId="0" xfId="0" applyNumberFormat="1" applyFont="1" applyFill="1" applyAlignment="1">
      <alignment horizontal="right"/>
    </xf>
    <xf numFmtId="4" fontId="20" fillId="0" borderId="0" xfId="0" applyNumberFormat="1" applyFont="1" applyFill="1" applyAlignment="1">
      <alignment horizontal="right"/>
    </xf>
    <xf numFmtId="0" fontId="47" fillId="0" borderId="0" xfId="0" applyFont="1"/>
    <xf numFmtId="0" fontId="45" fillId="0" borderId="0" xfId="0" applyFont="1" applyAlignment="1">
      <alignment horizontal="left" vertical="center"/>
    </xf>
    <xf numFmtId="0" fontId="46" fillId="0" borderId="0" xfId="0" applyFont="1" applyAlignment="1">
      <alignment vertical="center"/>
    </xf>
    <xf numFmtId="0" fontId="45" fillId="0" borderId="0" xfId="0" applyFont="1" applyAlignment="1"/>
    <xf numFmtId="0" fontId="20" fillId="0" borderId="0" xfId="0" applyFont="1" applyFill="1" applyAlignment="1">
      <alignment horizontal="right" vertical="center"/>
    </xf>
    <xf numFmtId="0" fontId="20" fillId="0" borderId="0" xfId="2" applyFont="1" applyAlignment="1">
      <alignment horizontal="left" vertical="center"/>
    </xf>
    <xf numFmtId="169" fontId="20" fillId="0" borderId="0" xfId="0" applyNumberFormat="1" applyFont="1" applyAlignment="1">
      <alignment horizontal="right" indent="1"/>
    </xf>
    <xf numFmtId="0" fontId="11" fillId="0" borderId="0" xfId="0" applyFont="1" applyAlignment="1">
      <alignment vertical="top" wrapText="1"/>
    </xf>
    <xf numFmtId="3" fontId="20" fillId="0" borderId="0" xfId="0" applyNumberFormat="1" applyFont="1" applyAlignment="1">
      <alignment horizontal="right" indent="1"/>
    </xf>
    <xf numFmtId="166" fontId="20" fillId="0" borderId="0" xfId="0" applyNumberFormat="1" applyFont="1" applyAlignment="1">
      <alignment horizontal="right" indent="1"/>
    </xf>
    <xf numFmtId="0" fontId="0" fillId="0" borderId="0" xfId="0" applyFont="1" applyAlignment="1">
      <alignment horizontal="right" indent="1"/>
    </xf>
    <xf numFmtId="0" fontId="0" fillId="0" borderId="0" xfId="0" applyAlignment="1">
      <alignment horizontal="right" indent="1"/>
    </xf>
    <xf numFmtId="170" fontId="20" fillId="0" borderId="0" xfId="0" applyNumberFormat="1" applyFont="1" applyAlignment="1">
      <alignment vertical="center"/>
    </xf>
    <xf numFmtId="0" fontId="27" fillId="0" borderId="0" xfId="0" applyFont="1" applyFill="1" applyAlignment="1">
      <alignment horizontal="center"/>
    </xf>
    <xf numFmtId="0" fontId="0" fillId="6" borderId="0" xfId="0" applyFill="1"/>
    <xf numFmtId="0" fontId="52" fillId="6" borderId="0" xfId="0" applyFont="1" applyFill="1"/>
    <xf numFmtId="0" fontId="53" fillId="6" borderId="0" xfId="0" applyFont="1" applyFill="1"/>
    <xf numFmtId="0" fontId="51" fillId="6" borderId="0" xfId="0" applyFont="1" applyFill="1" applyAlignment="1">
      <alignment vertical="center" textRotation="90" wrapText="1"/>
    </xf>
    <xf numFmtId="0" fontId="9" fillId="0" borderId="0" xfId="0" applyFont="1"/>
    <xf numFmtId="0" fontId="54" fillId="0" borderId="0" xfId="0" applyFont="1" applyBorder="1" applyAlignment="1"/>
    <xf numFmtId="0" fontId="54" fillId="0" borderId="0" xfId="0" applyFont="1" applyAlignment="1"/>
    <xf numFmtId="0" fontId="6" fillId="0" borderId="0" xfId="0" applyFont="1" applyFill="1" applyBorder="1" applyAlignment="1">
      <alignment horizontal="center" vertical="center" textRotation="90" wrapText="1"/>
    </xf>
    <xf numFmtId="0" fontId="0" fillId="0" borderId="0" xfId="0" applyFill="1" applyBorder="1" applyAlignment="1">
      <alignment horizontal="center"/>
    </xf>
    <xf numFmtId="0" fontId="0" fillId="0" borderId="0" xfId="0" applyFill="1" applyBorder="1"/>
    <xf numFmtId="0" fontId="0" fillId="0" borderId="0" xfId="0" applyFill="1" applyBorder="1" applyAlignment="1">
      <alignment horizontal="right"/>
    </xf>
    <xf numFmtId="0" fontId="29" fillId="0" borderId="0" xfId="0" applyFont="1" applyFill="1" applyBorder="1" applyAlignment="1">
      <alignment vertical="center"/>
    </xf>
    <xf numFmtId="0" fontId="3" fillId="0" borderId="0" xfId="0" applyFont="1" applyFill="1" applyBorder="1"/>
    <xf numFmtId="0" fontId="3" fillId="0" borderId="0" xfId="0" applyFont="1" applyFill="1" applyBorder="1" applyAlignment="1">
      <alignment horizontal="right"/>
    </xf>
    <xf numFmtId="0" fontId="32" fillId="0" borderId="0" xfId="0" applyFont="1" applyFill="1" applyBorder="1" applyAlignment="1">
      <alignment horizontal="center" vertical="center" textRotation="90" wrapText="1"/>
    </xf>
    <xf numFmtId="0" fontId="48" fillId="0" borderId="0" xfId="0" applyFont="1" applyFill="1" applyBorder="1" applyAlignment="1">
      <alignment horizontal="center"/>
    </xf>
    <xf numFmtId="0" fontId="48" fillId="0" borderId="0" xfId="0" applyFont="1" applyFill="1" applyBorder="1"/>
    <xf numFmtId="0" fontId="48" fillId="0" borderId="0" xfId="0" applyFont="1" applyFill="1" applyBorder="1" applyAlignment="1">
      <alignment horizontal="right"/>
    </xf>
    <xf numFmtId="0" fontId="32" fillId="0" borderId="0" xfId="0" applyFont="1" applyFill="1" applyBorder="1" applyAlignment="1">
      <alignment vertical="center"/>
    </xf>
    <xf numFmtId="0" fontId="49" fillId="0" borderId="0" xfId="0" applyFont="1" applyFill="1" applyBorder="1"/>
    <xf numFmtId="0" fontId="49" fillId="0" borderId="0" xfId="0" applyFont="1" applyFill="1" applyBorder="1" applyAlignment="1">
      <alignment horizontal="right"/>
    </xf>
    <xf numFmtId="0" fontId="0" fillId="0" borderId="0" xfId="0" applyAlignment="1">
      <alignment horizontal="center"/>
    </xf>
    <xf numFmtId="169" fontId="20" fillId="0" borderId="0" xfId="0" applyNumberFormat="1" applyFont="1" applyAlignment="1">
      <alignment vertical="center"/>
    </xf>
    <xf numFmtId="0" fontId="52" fillId="0" borderId="0" xfId="0" applyFont="1" applyFill="1"/>
    <xf numFmtId="3" fontId="20" fillId="0" borderId="0" xfId="0" applyNumberFormat="1" applyFont="1" applyAlignment="1">
      <alignment horizontal="right" vertical="top"/>
    </xf>
    <xf numFmtId="169" fontId="13" fillId="0" borderId="0" xfId="0" applyNumberFormat="1" applyFont="1" applyFill="1"/>
    <xf numFmtId="0" fontId="13" fillId="0" borderId="0" xfId="0" applyFont="1" applyFill="1"/>
    <xf numFmtId="0" fontId="56" fillId="0" borderId="0" xfId="0" applyFont="1" applyAlignment="1">
      <alignment vertical="center" wrapText="1"/>
    </xf>
    <xf numFmtId="0" fontId="56" fillId="0" borderId="0" xfId="0" applyFont="1" applyAlignment="1">
      <alignment horizontal="left" vertical="center" wrapText="1"/>
    </xf>
    <xf numFmtId="0" fontId="58" fillId="0" borderId="0" xfId="0" applyFont="1" applyAlignment="1">
      <alignment horizontal="right" vertical="center"/>
    </xf>
    <xf numFmtId="0" fontId="59" fillId="8" borderId="0" xfId="3" applyFont="1" applyFill="1" applyAlignment="1">
      <alignment horizontal="center" vertical="center" textRotation="90" wrapText="1"/>
    </xf>
    <xf numFmtId="0" fontId="38" fillId="4" borderId="2" xfId="0" applyFont="1" applyFill="1" applyBorder="1" applyAlignment="1">
      <alignment horizontal="center" vertical="center" textRotation="90" wrapText="1"/>
    </xf>
    <xf numFmtId="0" fontId="56" fillId="0" borderId="0" xfId="0" applyFont="1" applyAlignment="1">
      <alignment vertical="center"/>
    </xf>
    <xf numFmtId="0" fontId="56" fillId="0" borderId="0" xfId="0" applyFont="1" applyAlignment="1">
      <alignment horizontal="left" vertical="center" indent="2"/>
    </xf>
    <xf numFmtId="0" fontId="64" fillId="0" borderId="0" xfId="0" applyFont="1" applyAlignment="1">
      <alignment horizontal="right" vertical="center"/>
    </xf>
    <xf numFmtId="0" fontId="64" fillId="0" borderId="0" xfId="0" applyFont="1" applyAlignment="1">
      <alignment vertical="center"/>
    </xf>
    <xf numFmtId="0" fontId="58" fillId="0" borderId="0" xfId="0" applyFont="1" applyAlignment="1">
      <alignment horizontal="right" vertical="center" wrapText="1" readingOrder="1"/>
    </xf>
    <xf numFmtId="49" fontId="56" fillId="0" borderId="0" xfId="0" applyNumberFormat="1" applyFont="1" applyAlignment="1">
      <alignment horizontal="left" vertical="center" wrapText="1"/>
    </xf>
    <xf numFmtId="0" fontId="56" fillId="0" borderId="0" xfId="0" applyFont="1" applyAlignment="1">
      <alignment horizontal="left" vertical="center" indent="1"/>
    </xf>
    <xf numFmtId="0" fontId="58" fillId="0" borderId="0" xfId="0" applyFont="1" applyAlignment="1">
      <alignment horizontal="right" vertical="center" readingOrder="1"/>
    </xf>
    <xf numFmtId="0" fontId="64" fillId="0" borderId="0" xfId="0" applyFont="1" applyAlignment="1">
      <alignment horizontal="right" vertical="center" readingOrder="1"/>
    </xf>
    <xf numFmtId="0" fontId="64" fillId="0" borderId="0" xfId="0" applyFont="1" applyAlignment="1">
      <alignment vertical="center" readingOrder="1"/>
    </xf>
    <xf numFmtId="0" fontId="56" fillId="0" borderId="0" xfId="0" applyFont="1" applyAlignment="1">
      <alignment horizontal="left" vertical="center"/>
    </xf>
    <xf numFmtId="0" fontId="65" fillId="0" borderId="0" xfId="0" applyFont="1" applyAlignment="1">
      <alignment horizontal="left" vertical="center"/>
    </xf>
    <xf numFmtId="0" fontId="55" fillId="0" borderId="0" xfId="0" applyFont="1"/>
    <xf numFmtId="0" fontId="56" fillId="0" borderId="0" xfId="2" applyFont="1" applyAlignment="1">
      <alignment vertical="center"/>
    </xf>
    <xf numFmtId="0" fontId="56" fillId="0" borderId="0" xfId="2" applyFont="1" applyAlignment="1">
      <alignment horizontal="left" vertical="center" indent="2"/>
    </xf>
    <xf numFmtId="0" fontId="56" fillId="0" borderId="0" xfId="0" applyFont="1"/>
    <xf numFmtId="1" fontId="58" fillId="0" borderId="0" xfId="0" applyNumberFormat="1" applyFont="1" applyAlignment="1">
      <alignment horizontal="right" vertical="center"/>
    </xf>
    <xf numFmtId="0" fontId="59" fillId="7" borderId="0" xfId="3" applyFont="1" applyFill="1" applyAlignment="1">
      <alignment horizontal="center" vertical="center" textRotation="90" wrapText="1"/>
    </xf>
    <xf numFmtId="0" fontId="56" fillId="0" borderId="0" xfId="2" applyFont="1" applyFill="1" applyAlignment="1">
      <alignment vertical="center"/>
    </xf>
    <xf numFmtId="0" fontId="56" fillId="0" borderId="0" xfId="0" applyFont="1" applyAlignment="1">
      <alignment horizontal="left" vertical="center" wrapText="1" indent="1"/>
    </xf>
    <xf numFmtId="0" fontId="56" fillId="0" borderId="0" xfId="2" applyFont="1" applyAlignment="1">
      <alignment horizontal="left" vertical="center" indent="1"/>
    </xf>
    <xf numFmtId="0" fontId="6" fillId="4" borderId="2" xfId="0" applyFont="1" applyFill="1" applyBorder="1" applyAlignment="1">
      <alignment horizontal="center" vertical="center" textRotation="90" wrapText="1"/>
    </xf>
    <xf numFmtId="0" fontId="58" fillId="0" borderId="0" xfId="0" applyFont="1" applyAlignment="1">
      <alignment horizontal="right"/>
    </xf>
    <xf numFmtId="3" fontId="56" fillId="0" borderId="0" xfId="0" applyNumberFormat="1" applyFont="1" applyAlignment="1">
      <alignment horizontal="left" vertical="center" indent="2"/>
    </xf>
    <xf numFmtId="0" fontId="58" fillId="0" borderId="0" xfId="0" applyFont="1" applyAlignment="1">
      <alignment horizontal="right" vertical="center" indent="1"/>
    </xf>
    <xf numFmtId="3" fontId="56" fillId="0" borderId="0" xfId="0" applyNumberFormat="1" applyFont="1" applyAlignment="1">
      <alignment horizontal="left" vertical="center"/>
    </xf>
    <xf numFmtId="0" fontId="56" fillId="0" borderId="0" xfId="0" applyFont="1" applyAlignment="1">
      <alignment horizontal="left" vertical="center" wrapText="1" readingOrder="1"/>
    </xf>
    <xf numFmtId="0" fontId="11" fillId="0" borderId="0" xfId="0" applyFont="1" applyAlignment="1">
      <alignment horizontal="left" indent="2"/>
    </xf>
    <xf numFmtId="0" fontId="40" fillId="0" borderId="0" xfId="0" applyFont="1" applyAlignment="1">
      <alignment horizontal="left" vertical="center"/>
    </xf>
    <xf numFmtId="166" fontId="13" fillId="0" borderId="0" xfId="0" applyNumberFormat="1" applyFont="1" applyAlignment="1">
      <alignment horizontal="left"/>
    </xf>
    <xf numFmtId="169" fontId="0" fillId="0" borderId="0" xfId="0" applyNumberFormat="1" applyFont="1" applyAlignment="1">
      <alignment horizontal="left"/>
    </xf>
    <xf numFmtId="169" fontId="0" fillId="0" borderId="0" xfId="0" applyNumberFormat="1" applyAlignment="1">
      <alignment horizontal="left"/>
    </xf>
    <xf numFmtId="0" fontId="11" fillId="0" borderId="0" xfId="0" applyFont="1" applyBorder="1" applyAlignment="1">
      <alignment horizontal="left" indent="1"/>
    </xf>
    <xf numFmtId="2" fontId="20" fillId="0" borderId="0" xfId="0" applyNumberFormat="1" applyFont="1" applyAlignment="1"/>
    <xf numFmtId="0" fontId="59" fillId="8" borderId="0" xfId="3" applyFont="1" applyFill="1" applyAlignment="1">
      <alignment horizontal="center" vertical="center" textRotation="90" wrapText="1"/>
    </xf>
    <xf numFmtId="3" fontId="20" fillId="0" borderId="0" xfId="1" applyNumberFormat="1" applyFont="1" applyAlignment="1">
      <alignment vertical="center" wrapText="1"/>
    </xf>
    <xf numFmtId="0" fontId="24" fillId="0" borderId="0" xfId="0" applyFont="1" applyAlignment="1">
      <alignment horizontal="left" indent="2"/>
    </xf>
    <xf numFmtId="0" fontId="24" fillId="0" borderId="0" xfId="0" applyFont="1" applyAlignment="1">
      <alignment horizontal="left" vertical="top" indent="2"/>
    </xf>
    <xf numFmtId="0" fontId="20" fillId="0" borderId="0" xfId="0" applyFont="1" applyAlignment="1">
      <alignment horizontal="right" vertical="top"/>
    </xf>
    <xf numFmtId="0" fontId="59" fillId="8" borderId="0" xfId="3" applyFont="1" applyFill="1" applyAlignment="1">
      <alignment horizontal="center" vertical="center" textRotation="90" wrapText="1"/>
    </xf>
    <xf numFmtId="0" fontId="11" fillId="0" borderId="0" xfId="0" applyFont="1" applyAlignment="1" applyProtection="1">
      <alignment horizontal="center"/>
      <protection locked="0"/>
    </xf>
    <xf numFmtId="0" fontId="52" fillId="7" borderId="0" xfId="0" applyFont="1" applyFill="1"/>
    <xf numFmtId="0" fontId="0" fillId="7" borderId="0" xfId="0" applyFill="1"/>
    <xf numFmtId="166" fontId="20" fillId="0" borderId="0" xfId="1" applyNumberFormat="1" applyFont="1" applyFill="1" applyAlignment="1">
      <alignment horizontal="right" vertical="center"/>
    </xf>
    <xf numFmtId="0" fontId="46" fillId="0" borderId="0" xfId="0" applyFont="1" applyFill="1" applyAlignment="1">
      <alignment vertical="center"/>
    </xf>
    <xf numFmtId="2" fontId="0" fillId="0" borderId="0" xfId="0" applyNumberFormat="1" applyFont="1"/>
    <xf numFmtId="0" fontId="0" fillId="0" borderId="0" xfId="0" applyFont="1" applyAlignment="1"/>
    <xf numFmtId="3" fontId="0" fillId="0" borderId="0" xfId="0" applyNumberFormat="1" applyFont="1"/>
    <xf numFmtId="169" fontId="0" fillId="0" borderId="0" xfId="0" applyNumberFormat="1" applyFont="1" applyFill="1"/>
    <xf numFmtId="0" fontId="0" fillId="0" borderId="0" xfId="0" applyFont="1" applyFill="1"/>
    <xf numFmtId="0" fontId="16" fillId="0" borderId="0" xfId="2" applyFont="1" applyAlignment="1">
      <alignment vertical="center"/>
    </xf>
    <xf numFmtId="0" fontId="16" fillId="0" borderId="0" xfId="2" applyFont="1" applyFill="1" applyAlignment="1">
      <alignment vertical="center"/>
    </xf>
    <xf numFmtId="0" fontId="59" fillId="8" borderId="0" xfId="3" applyFont="1" applyFill="1" applyAlignment="1">
      <alignment horizontal="center" vertical="center" textRotation="90" wrapText="1"/>
    </xf>
    <xf numFmtId="0" fontId="61" fillId="0" borderId="0" xfId="0" applyFont="1" applyFill="1" applyBorder="1" applyAlignment="1">
      <alignment horizontal="center" vertical="top"/>
    </xf>
    <xf numFmtId="0" fontId="60" fillId="0" borderId="0" xfId="0" applyFont="1" applyAlignment="1">
      <alignment horizontal="left"/>
    </xf>
    <xf numFmtId="0" fontId="60" fillId="0" borderId="0" xfId="0" applyFont="1" applyAlignment="1">
      <alignment horizontal="right" indent="2"/>
    </xf>
    <xf numFmtId="0" fontId="62" fillId="0" borderId="0" xfId="0" applyFont="1" applyFill="1" applyBorder="1" applyAlignment="1">
      <alignment horizontal="right" vertical="top" indent="14"/>
    </xf>
    <xf numFmtId="0" fontId="56" fillId="0" borderId="0" xfId="0" applyFont="1" applyAlignment="1">
      <alignment horizontal="left" vertical="center" wrapText="1" indent="1"/>
    </xf>
    <xf numFmtId="0" fontId="24" fillId="0" borderId="0" xfId="0" applyFont="1" applyAlignment="1">
      <alignment horizontal="left" vertical="center" wrapText="1" indent="4"/>
    </xf>
    <xf numFmtId="0" fontId="20" fillId="0" borderId="0" xfId="0" applyFont="1" applyAlignment="1">
      <alignment horizontal="left" vertical="center" wrapText="1" indent="4"/>
    </xf>
    <xf numFmtId="0" fontId="20" fillId="0" borderId="0" xfId="0" applyFont="1" applyAlignment="1">
      <alignment horizontal="left" vertical="center" indent="4"/>
    </xf>
    <xf numFmtId="0" fontId="20" fillId="0" borderId="0" xfId="0" applyFont="1" applyAlignment="1">
      <alignment horizontal="left" vertical="center" indent="1"/>
    </xf>
    <xf numFmtId="0" fontId="20" fillId="0" borderId="0" xfId="2" applyFont="1" applyAlignment="1">
      <alignment horizontal="left" vertical="center" indent="1"/>
    </xf>
    <xf numFmtId="0" fontId="11" fillId="0" borderId="0" xfId="0" applyFont="1" applyAlignment="1">
      <alignment horizontal="left" vertical="top" indent="1"/>
    </xf>
    <xf numFmtId="0" fontId="0" fillId="0" borderId="0" xfId="0" applyAlignment="1">
      <alignment horizontal="center"/>
    </xf>
    <xf numFmtId="0" fontId="11" fillId="0" borderId="0" xfId="0" applyFont="1" applyBorder="1" applyAlignment="1">
      <alignment horizontal="left"/>
    </xf>
    <xf numFmtId="0" fontId="11" fillId="0" borderId="0" xfId="0" applyFont="1" applyBorder="1" applyAlignment="1">
      <alignment horizontal="left" vertical="top" wrapText="1"/>
    </xf>
    <xf numFmtId="0" fontId="32" fillId="0" borderId="0" xfId="0" applyFont="1" applyFill="1" applyBorder="1" applyAlignment="1">
      <alignment horizontal="left" vertical="center"/>
    </xf>
    <xf numFmtId="0" fontId="32" fillId="0" borderId="0" xfId="0" applyFont="1" applyFill="1" applyBorder="1" applyAlignment="1">
      <alignment horizontal="right" vertical="center"/>
    </xf>
    <xf numFmtId="0" fontId="61" fillId="0" borderId="0" xfId="0" applyFont="1" applyFill="1" applyBorder="1" applyAlignment="1">
      <alignment horizontal="left" vertical="top" indent="9"/>
    </xf>
    <xf numFmtId="0" fontId="62" fillId="0" borderId="0" xfId="0" applyFont="1" applyFill="1" applyBorder="1" applyAlignment="1">
      <alignment horizontal="right" vertical="top" indent="11"/>
    </xf>
    <xf numFmtId="0" fontId="20" fillId="0" borderId="0" xfId="2" applyFont="1" applyAlignment="1">
      <alignment horizontal="left" vertical="center"/>
    </xf>
    <xf numFmtId="0" fontId="56" fillId="0" borderId="0" xfId="0" applyFont="1" applyAlignment="1">
      <alignment horizontal="left" vertical="center"/>
    </xf>
    <xf numFmtId="0" fontId="65" fillId="0" borderId="0" xfId="0" applyFont="1" applyAlignment="1">
      <alignment horizontal="left" vertical="center"/>
    </xf>
    <xf numFmtId="0" fontId="17" fillId="0" borderId="0" xfId="0" applyFont="1" applyAlignment="1">
      <alignment horizontal="left" vertical="top"/>
    </xf>
    <xf numFmtId="0" fontId="17" fillId="0" borderId="0" xfId="0" applyFont="1" applyAlignment="1">
      <alignment horizontal="center" vertical="top"/>
    </xf>
    <xf numFmtId="0" fontId="11" fillId="0" borderId="0" xfId="0" applyFont="1" applyAlignment="1" applyProtection="1">
      <alignment horizontal="center"/>
      <protection locked="0"/>
    </xf>
    <xf numFmtId="0" fontId="39" fillId="0" borderId="0" xfId="0" applyFont="1" applyAlignment="1">
      <alignment horizontal="left" vertical="center"/>
    </xf>
    <xf numFmtId="0" fontId="17" fillId="0" borderId="0" xfId="0" applyFont="1" applyAlignment="1">
      <alignment horizontal="right"/>
    </xf>
    <xf numFmtId="0" fontId="60" fillId="0" borderId="0" xfId="0" applyFont="1" applyBorder="1" applyAlignment="1">
      <alignment horizontal="left"/>
    </xf>
    <xf numFmtId="0" fontId="11" fillId="0" borderId="0" xfId="0" applyFont="1" applyAlignment="1">
      <alignment horizontal="right" vertical="top"/>
    </xf>
    <xf numFmtId="0" fontId="11" fillId="0" borderId="0" xfId="0" applyFont="1" applyAlignment="1">
      <alignment horizontal="right"/>
    </xf>
    <xf numFmtId="0" fontId="11" fillId="0" borderId="0" xfId="0" applyFont="1" applyAlignment="1">
      <alignment horizontal="left" vertical="top"/>
    </xf>
    <xf numFmtId="0" fontId="59" fillId="7" borderId="0" xfId="3" applyFont="1" applyFill="1" applyAlignment="1">
      <alignment horizontal="center" vertical="center" textRotation="90" wrapText="1"/>
    </xf>
    <xf numFmtId="0" fontId="59" fillId="8" borderId="1" xfId="3" applyFont="1" applyFill="1" applyBorder="1" applyAlignment="1">
      <alignment horizontal="center" vertical="center" textRotation="90" wrapText="1"/>
    </xf>
    <xf numFmtId="0" fontId="6" fillId="4" borderId="2" xfId="0" applyFont="1" applyFill="1" applyBorder="1" applyAlignment="1">
      <alignment horizontal="center" vertical="center" textRotation="90" wrapText="1"/>
    </xf>
    <xf numFmtId="0" fontId="60" fillId="0" borderId="0" xfId="0" applyFont="1" applyBorder="1" applyAlignment="1">
      <alignment horizontal="center"/>
    </xf>
    <xf numFmtId="0" fontId="11" fillId="0" borderId="0" xfId="0" applyFont="1" applyAlignment="1">
      <alignment horizontal="left" vertical="top" wrapText="1"/>
    </xf>
    <xf numFmtId="0" fontId="11" fillId="0" borderId="0" xfId="0" applyFont="1" applyAlignment="1">
      <alignment horizontal="right" indent="1"/>
    </xf>
    <xf numFmtId="0" fontId="11" fillId="0" borderId="0" xfId="0" applyFont="1" applyAlignment="1">
      <alignment horizontal="left" vertical="center"/>
    </xf>
    <xf numFmtId="0" fontId="11" fillId="0" borderId="0" xfId="0" applyFont="1" applyAlignment="1">
      <alignment horizontal="left"/>
    </xf>
    <xf numFmtId="0" fontId="11" fillId="0" borderId="0" xfId="0" applyFont="1" applyAlignment="1">
      <alignment horizontal="center"/>
    </xf>
  </cellXfs>
  <cellStyles count="6">
    <cellStyle name="Čiarka" xfId="1" builtinId="3"/>
    <cellStyle name="Hypertextové prepojenie" xfId="5" builtinId="8"/>
    <cellStyle name="Neutrálna" xfId="3" builtinId="28"/>
    <cellStyle name="Normálna" xfId="0" builtinId="0"/>
    <cellStyle name="normální 2" xfId="4"/>
    <cellStyle name="normální_H1_01" xfId="2"/>
  </cellStyles>
  <dxfs count="1">
    <dxf>
      <fill>
        <patternFill patternType="solid">
          <fgColor rgb="FF538ED5"/>
          <bgColor auto="1"/>
        </patternFill>
      </fill>
    </dxf>
  </dxfs>
  <tableStyles count="0" defaultTableStyle="TableStyleMedium9" defaultPivotStyle="PivotStyleLight16"/>
  <colors>
    <mruColors>
      <color rgb="FFD09E00"/>
      <color rgb="FF602C26"/>
      <color rgb="FF0070C0"/>
      <color rgb="FFFFDD71"/>
      <color rgb="FFC00000"/>
      <color rgb="FFFAC090"/>
      <color rgb="FFFDCBD2"/>
      <color rgb="FF009A46"/>
      <color rgb="FFDE0045"/>
      <color rgb="FFFF47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cs typeface="Tahoma" pitchFamily="34" charset="0"/>
              </a:defRPr>
            </a:pPr>
            <a:r>
              <a:rPr lang="cs-CZ" sz="900">
                <a:latin typeface="Tahoma" pitchFamily="34" charset="0"/>
                <a:cs typeface="Tahoma" pitchFamily="34" charset="0"/>
              </a:rPr>
              <a:t>Priemerná mesačná výška starobných sólo dôchodkov </a:t>
            </a:r>
          </a:p>
          <a:p>
            <a:pPr>
              <a:defRPr sz="1000">
                <a:latin typeface="Tahoma" pitchFamily="34" charset="0"/>
                <a:cs typeface="Tahoma" pitchFamily="34" charset="0"/>
              </a:defRPr>
            </a:pPr>
            <a:r>
              <a:rPr lang="cs-CZ" sz="900" b="1" i="0">
                <a:latin typeface="Tahoma" pitchFamily="34" charset="0"/>
                <a:cs typeface="Tahoma" pitchFamily="34" charset="0"/>
              </a:rPr>
              <a:t>Average monthly level of single old-age pensions</a:t>
            </a:r>
          </a:p>
        </c:rich>
      </c:tx>
      <c:layout>
        <c:manualLayout>
          <c:xMode val="edge"/>
          <c:yMode val="edge"/>
          <c:x val="0.14006818617036471"/>
          <c:y val="1.1297183483288637E-2"/>
        </c:manualLayout>
      </c:layout>
      <c:overlay val="0"/>
    </c:title>
    <c:autoTitleDeleted val="0"/>
    <c:plotArea>
      <c:layout>
        <c:manualLayout>
          <c:layoutTarget val="inner"/>
          <c:xMode val="edge"/>
          <c:yMode val="edge"/>
          <c:x val="0.10493296590401192"/>
          <c:y val="0.15928251361123069"/>
          <c:w val="0.85276973451502769"/>
          <c:h val="0.67774137211911412"/>
        </c:manualLayout>
      </c:layout>
      <c:barChart>
        <c:barDir val="col"/>
        <c:grouping val="clustered"/>
        <c:varyColors val="0"/>
        <c:ser>
          <c:idx val="0"/>
          <c:order val="0"/>
          <c:tx>
            <c:strRef>
              <c:f>Grafy!$H$4</c:f>
              <c:strCache>
                <c:ptCount val="1"/>
                <c:pt idx="0">
                  <c:v>ženy / Women</c:v>
                </c:pt>
              </c:strCache>
            </c:strRef>
          </c:tx>
          <c:spPr>
            <a:solidFill>
              <a:srgbClr val="D09E00"/>
            </a:solidFill>
          </c:spPr>
          <c:invertIfNegative val="0"/>
          <c:dPt>
            <c:idx val="0"/>
            <c:invertIfNegative val="0"/>
            <c:bubble3D val="0"/>
            <c:spPr>
              <a:solidFill>
                <a:srgbClr val="D09E00"/>
              </a:solidFill>
            </c:spPr>
            <c:extLst>
              <c:ext xmlns:c16="http://schemas.microsoft.com/office/drawing/2014/chart" uri="{C3380CC4-5D6E-409C-BE32-E72D297353CC}">
                <c16:uniqueId val="{00000001-10EC-4D37-AB71-356FE1F72031}"/>
              </c:ext>
            </c:extLst>
          </c:dPt>
          <c:dPt>
            <c:idx val="1"/>
            <c:invertIfNegative val="0"/>
            <c:bubble3D val="0"/>
            <c:extLst>
              <c:ext xmlns:c16="http://schemas.microsoft.com/office/drawing/2014/chart" uri="{C3380CC4-5D6E-409C-BE32-E72D297353CC}">
                <c16:uniqueId val="{00000002-10EC-4D37-AB71-356FE1F72031}"/>
              </c:ext>
            </c:extLst>
          </c:dPt>
          <c:dPt>
            <c:idx val="2"/>
            <c:invertIfNegative val="0"/>
            <c:bubble3D val="0"/>
            <c:extLst>
              <c:ext xmlns:c16="http://schemas.microsoft.com/office/drawing/2014/chart" uri="{C3380CC4-5D6E-409C-BE32-E72D297353CC}">
                <c16:uniqueId val="{00000003-10EC-4D37-AB71-356FE1F72031}"/>
              </c:ext>
            </c:extLst>
          </c:dPt>
          <c:cat>
            <c:numRef>
              <c:f>Grafy!$I$3:$S$3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Grafy!$I$4:$S$4</c:f>
              <c:numCache>
                <c:formatCode>0.00</c:formatCode>
                <c:ptCount val="11"/>
                <c:pt idx="0">
                  <c:v>322</c:v>
                </c:pt>
                <c:pt idx="1">
                  <c:v>333.4</c:v>
                </c:pt>
                <c:pt idx="2">
                  <c:v>346</c:v>
                </c:pt>
                <c:pt idx="3">
                  <c:v>356</c:v>
                </c:pt>
                <c:pt idx="4">
                  <c:v>366.5</c:v>
                </c:pt>
                <c:pt idx="5">
                  <c:v>372.1</c:v>
                </c:pt>
                <c:pt idx="6">
                  <c:v>382.3</c:v>
                </c:pt>
                <c:pt idx="7">
                  <c:v>396.2</c:v>
                </c:pt>
                <c:pt idx="8">
                  <c:v>411.2</c:v>
                </c:pt>
                <c:pt idx="9">
                  <c:v>440.3</c:v>
                </c:pt>
                <c:pt idx="10">
                  <c:v>457.3</c:v>
                </c:pt>
              </c:numCache>
            </c:numRef>
          </c:val>
          <c:extLst>
            <c:ext xmlns:c16="http://schemas.microsoft.com/office/drawing/2014/chart" uri="{C3380CC4-5D6E-409C-BE32-E72D297353CC}">
              <c16:uniqueId val="{00000004-10EC-4D37-AB71-356FE1F72031}"/>
            </c:ext>
          </c:extLst>
        </c:ser>
        <c:ser>
          <c:idx val="1"/>
          <c:order val="1"/>
          <c:tx>
            <c:strRef>
              <c:f>Grafy!$H$5</c:f>
              <c:strCache>
                <c:ptCount val="1"/>
                <c:pt idx="0">
                  <c:v>muži / Men</c:v>
                </c:pt>
              </c:strCache>
            </c:strRef>
          </c:tx>
          <c:spPr>
            <a:solidFill>
              <a:srgbClr val="602C26"/>
            </a:solidFill>
          </c:spPr>
          <c:invertIfNegative val="0"/>
          <c:cat>
            <c:numRef>
              <c:f>Grafy!$I$3:$S$3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Grafy!$I$5:$S$5</c:f>
              <c:numCache>
                <c:formatCode>0.00</c:formatCode>
                <c:ptCount val="11"/>
                <c:pt idx="0">
                  <c:v>411.6</c:v>
                </c:pt>
                <c:pt idx="1">
                  <c:v>427.8</c:v>
                </c:pt>
                <c:pt idx="2">
                  <c:v>442.1</c:v>
                </c:pt>
                <c:pt idx="3">
                  <c:v>449.2</c:v>
                </c:pt>
                <c:pt idx="4">
                  <c:v>458.9</c:v>
                </c:pt>
                <c:pt idx="5">
                  <c:v>464.7</c:v>
                </c:pt>
                <c:pt idx="6">
                  <c:v>476.1</c:v>
                </c:pt>
                <c:pt idx="7">
                  <c:v>492.5</c:v>
                </c:pt>
                <c:pt idx="8">
                  <c:v>510.1</c:v>
                </c:pt>
                <c:pt idx="9">
                  <c:v>534.5</c:v>
                </c:pt>
                <c:pt idx="10">
                  <c:v>555.20000000000005</c:v>
                </c:pt>
              </c:numCache>
            </c:numRef>
          </c:val>
          <c:extLst>
            <c:ext xmlns:c16="http://schemas.microsoft.com/office/drawing/2014/chart" uri="{C3380CC4-5D6E-409C-BE32-E72D297353CC}">
              <c16:uniqueId val="{00000005-10EC-4D37-AB71-356FE1F72031}"/>
            </c:ext>
          </c:extLst>
        </c:ser>
        <c:dLbls>
          <c:showLegendKey val="0"/>
          <c:showVal val="0"/>
          <c:showCatName val="0"/>
          <c:showSerName val="0"/>
          <c:showPercent val="0"/>
          <c:showBubbleSize val="0"/>
        </c:dLbls>
        <c:gapWidth val="100"/>
        <c:axId val="488015072"/>
        <c:axId val="488015632"/>
      </c:barChart>
      <c:lineChart>
        <c:grouping val="standard"/>
        <c:varyColors val="0"/>
        <c:ser>
          <c:idx val="2"/>
          <c:order val="2"/>
          <c:tx>
            <c:strRef>
              <c:f>Grafy!$H$6</c:f>
              <c:strCache>
                <c:ptCount val="1"/>
                <c:pt idx="0">
                  <c:v>spolu / Total</c:v>
                </c:pt>
              </c:strCache>
            </c:strRef>
          </c:tx>
          <c:spPr>
            <a:ln w="31750">
              <a:solidFill>
                <a:srgbClr val="FF0000"/>
              </a:solidFill>
            </a:ln>
          </c:spPr>
          <c:marker>
            <c:symbol val="diamond"/>
            <c:size val="8"/>
            <c:spPr>
              <a:solidFill>
                <a:schemeClr val="bg1"/>
              </a:solidFill>
              <a:ln>
                <a:solidFill>
                  <a:srgbClr val="FF0000"/>
                </a:solidFill>
              </a:ln>
            </c:spPr>
          </c:marker>
          <c:cat>
            <c:numRef>
              <c:f>Grafy!$I$3:$S$3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Grafy!$I$6:$S$6</c:f>
              <c:numCache>
                <c:formatCode>0.00</c:formatCode>
                <c:ptCount val="11"/>
                <c:pt idx="0">
                  <c:v>362.08</c:v>
                </c:pt>
                <c:pt idx="1">
                  <c:v>375.89</c:v>
                </c:pt>
                <c:pt idx="2">
                  <c:v>390.51</c:v>
                </c:pt>
                <c:pt idx="3">
                  <c:v>400.17</c:v>
                </c:pt>
                <c:pt idx="4">
                  <c:v>411.05</c:v>
                </c:pt>
                <c:pt idx="5">
                  <c:v>417.45</c:v>
                </c:pt>
                <c:pt idx="6">
                  <c:v>428.31</c:v>
                </c:pt>
                <c:pt idx="7">
                  <c:v>444.25</c:v>
                </c:pt>
                <c:pt idx="8">
                  <c:v>460.38</c:v>
                </c:pt>
                <c:pt idx="9">
                  <c:v>487.37</c:v>
                </c:pt>
                <c:pt idx="10">
                  <c:v>505.67</c:v>
                </c:pt>
              </c:numCache>
            </c:numRef>
          </c:val>
          <c:smooth val="0"/>
          <c:extLst>
            <c:ext xmlns:c16="http://schemas.microsoft.com/office/drawing/2014/chart" uri="{C3380CC4-5D6E-409C-BE32-E72D297353CC}">
              <c16:uniqueId val="{00000006-10EC-4D37-AB71-356FE1F72031}"/>
            </c:ext>
          </c:extLst>
        </c:ser>
        <c:dLbls>
          <c:showLegendKey val="0"/>
          <c:showVal val="0"/>
          <c:showCatName val="0"/>
          <c:showSerName val="0"/>
          <c:showPercent val="0"/>
          <c:showBubbleSize val="0"/>
        </c:dLbls>
        <c:marker val="1"/>
        <c:smooth val="0"/>
        <c:axId val="488015072"/>
        <c:axId val="488015632"/>
      </c:lineChart>
      <c:catAx>
        <c:axId val="488015072"/>
        <c:scaling>
          <c:orientation val="minMax"/>
        </c:scaling>
        <c:delete val="0"/>
        <c:axPos val="b"/>
        <c:numFmt formatCode="General" sourceLinked="1"/>
        <c:majorTickMark val="none"/>
        <c:minorTickMark val="none"/>
        <c:tickLblPos val="nextTo"/>
        <c:spPr>
          <a:ln>
            <a:solidFill>
              <a:schemeClr val="bg1">
                <a:lumMod val="75000"/>
              </a:schemeClr>
            </a:solidFill>
          </a:ln>
        </c:spPr>
        <c:txPr>
          <a:bodyPr/>
          <a:lstStyle/>
          <a:p>
            <a:pPr>
              <a:defRPr sz="800">
                <a:latin typeface="Tahoma" pitchFamily="34" charset="0"/>
                <a:cs typeface="Tahoma" pitchFamily="34" charset="0"/>
              </a:defRPr>
            </a:pPr>
            <a:endParaRPr lang="sk-SK"/>
          </a:p>
        </c:txPr>
        <c:crossAx val="488015632"/>
        <c:crosses val="autoZero"/>
        <c:auto val="1"/>
        <c:lblAlgn val="ctr"/>
        <c:lblOffset val="100"/>
        <c:noMultiLvlLbl val="0"/>
      </c:catAx>
      <c:valAx>
        <c:axId val="488015632"/>
        <c:scaling>
          <c:orientation val="minMax"/>
          <c:max val="600"/>
          <c:min val="0"/>
        </c:scaling>
        <c:delete val="0"/>
        <c:axPos val="l"/>
        <c:majorGridlines>
          <c:spPr>
            <a:ln>
              <a:solidFill>
                <a:schemeClr val="bg1">
                  <a:lumMod val="75000"/>
                </a:schemeClr>
              </a:solidFill>
            </a:ln>
          </c:spPr>
        </c:majorGridlines>
        <c:title>
          <c:tx>
            <c:rich>
              <a:bodyPr rot="0" vert="horz"/>
              <a:lstStyle/>
              <a:p>
                <a:pPr>
                  <a:defRPr sz="800">
                    <a:latin typeface="Tahoma" pitchFamily="34" charset="0"/>
                    <a:ea typeface="Tahoma" pitchFamily="34" charset="0"/>
                    <a:cs typeface="Tahoma" pitchFamily="34" charset="0"/>
                  </a:defRPr>
                </a:pPr>
                <a:r>
                  <a:rPr lang="en-US" sz="800">
                    <a:latin typeface="Tahoma" pitchFamily="34" charset="0"/>
                    <a:ea typeface="Tahoma" pitchFamily="34" charset="0"/>
                    <a:cs typeface="Tahoma" pitchFamily="34" charset="0"/>
                  </a:rPr>
                  <a:t>Eur</a:t>
                </a:r>
              </a:p>
            </c:rich>
          </c:tx>
          <c:layout>
            <c:manualLayout>
              <c:xMode val="edge"/>
              <c:yMode val="edge"/>
              <c:x val="6.4434976115795586E-2"/>
              <c:y val="0.11155365423347749"/>
            </c:manualLayout>
          </c:layout>
          <c:overlay val="0"/>
        </c:title>
        <c:numFmt formatCode="#,##0" sourceLinked="0"/>
        <c:majorTickMark val="none"/>
        <c:minorTickMark val="none"/>
        <c:tickLblPos val="nextTo"/>
        <c:spPr>
          <a:ln>
            <a:solidFill>
              <a:schemeClr val="bg1">
                <a:lumMod val="75000"/>
              </a:schemeClr>
            </a:solidFill>
          </a:ln>
        </c:spPr>
        <c:txPr>
          <a:bodyPr/>
          <a:lstStyle/>
          <a:p>
            <a:pPr>
              <a:defRPr sz="800">
                <a:latin typeface="Tahoma" pitchFamily="34" charset="0"/>
                <a:cs typeface="Tahoma" pitchFamily="34" charset="0"/>
              </a:defRPr>
            </a:pPr>
            <a:endParaRPr lang="sk-SK"/>
          </a:p>
        </c:txPr>
        <c:crossAx val="488015072"/>
        <c:crosses val="autoZero"/>
        <c:crossBetween val="between"/>
        <c:majorUnit val="50"/>
      </c:valAx>
      <c:spPr>
        <a:solidFill>
          <a:schemeClr val="bg1">
            <a:lumMod val="95000"/>
          </a:schemeClr>
        </a:solidFill>
        <a:ln>
          <a:solidFill>
            <a:schemeClr val="bg1">
              <a:lumMod val="75000"/>
            </a:schemeClr>
          </a:solidFill>
        </a:ln>
      </c:spPr>
    </c:plotArea>
    <c:legend>
      <c:legendPos val="r"/>
      <c:layout>
        <c:manualLayout>
          <c:xMode val="edge"/>
          <c:yMode val="edge"/>
          <c:x val="3.5502693076668923E-2"/>
          <c:y val="0.88548866652930103"/>
          <c:w val="0.91369188965232706"/>
          <c:h val="9.1015804674453957E-2"/>
        </c:manualLayout>
      </c:layout>
      <c:overlay val="0"/>
      <c:spPr>
        <a:ln w="12700">
          <a:noFill/>
        </a:ln>
      </c:spPr>
      <c:txPr>
        <a:bodyPr/>
        <a:lstStyle/>
        <a:p>
          <a:pPr>
            <a:defRPr sz="800">
              <a:latin typeface="Tahoma" pitchFamily="34" charset="0"/>
              <a:cs typeface="Tahoma" pitchFamily="34" charset="0"/>
            </a:defRPr>
          </a:pPr>
          <a:endParaRPr lang="sk-SK"/>
        </a:p>
      </c:txPr>
    </c:legend>
    <c:plotVisOnly val="1"/>
    <c:dispBlanksAs val="gap"/>
    <c:showDLblsOverMax val="0"/>
  </c:chart>
  <c:spPr>
    <a:ln w="57150">
      <a:solidFill>
        <a:srgbClr val="FF0000"/>
      </a:solidFill>
    </a:ln>
    <a:scene3d>
      <a:camera prst="orthographicFront"/>
      <a:lightRig rig="threePt" dir="t"/>
    </a:scene3d>
    <a:sp3d>
      <a:bevelT/>
    </a:sp3d>
  </c:spPr>
  <c:printSettings>
    <c:headerFooter/>
    <c:pageMargins b="0.39370078740157488" l="0.19685039370078738" r="0.19685039370078738" t="0.393700787401574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900">
                <a:latin typeface="Tahoma" panose="020B0604030504040204" pitchFamily="34" charset="0"/>
                <a:ea typeface="Tahoma" panose="020B0604030504040204" pitchFamily="34" charset="0"/>
                <a:cs typeface="Tahoma" panose="020B0604030504040204" pitchFamily="34" charset="0"/>
              </a:rPr>
              <a:t>Rodový rozdiel v priemernej mesačnej výške</a:t>
            </a:r>
            <a:r>
              <a:rPr lang="sk-SK" sz="900">
                <a:latin typeface="Tahoma" panose="020B0604030504040204" pitchFamily="34" charset="0"/>
                <a:ea typeface="Tahoma" panose="020B0604030504040204" pitchFamily="34" charset="0"/>
                <a:cs typeface="Tahoma" panose="020B0604030504040204" pitchFamily="34" charset="0"/>
              </a:rPr>
              <a:t> </a:t>
            </a:r>
            <a:r>
              <a:rPr lang="en-US" sz="900">
                <a:latin typeface="Tahoma" panose="020B0604030504040204" pitchFamily="34" charset="0"/>
                <a:ea typeface="Tahoma" panose="020B0604030504040204" pitchFamily="34" charset="0"/>
                <a:cs typeface="Tahoma" panose="020B0604030504040204" pitchFamily="34" charset="0"/>
              </a:rPr>
              <a:t>starobných sólo dôchodkov  </a:t>
            </a:r>
            <a:r>
              <a:rPr lang="sk-SK" sz="900">
                <a:latin typeface="Tahoma" panose="020B0604030504040204" pitchFamily="34" charset="0"/>
                <a:ea typeface="Tahoma" panose="020B0604030504040204" pitchFamily="34" charset="0"/>
                <a:cs typeface="Tahoma" panose="020B0604030504040204" pitchFamily="34" charset="0"/>
              </a:rPr>
              <a:t>                                  </a:t>
            </a:r>
            <a:r>
              <a:rPr lang="en-US" sz="900">
                <a:latin typeface="Tahoma" panose="020B0604030504040204" pitchFamily="34" charset="0"/>
                <a:ea typeface="Tahoma" panose="020B0604030504040204" pitchFamily="34" charset="0"/>
                <a:cs typeface="Tahoma" panose="020B0604030504040204" pitchFamily="34" charset="0"/>
              </a:rPr>
              <a:t>Gender </a:t>
            </a:r>
            <a:r>
              <a:rPr lang="sk-SK" sz="900">
                <a:latin typeface="Tahoma" panose="020B0604030504040204" pitchFamily="34" charset="0"/>
                <a:ea typeface="Tahoma" panose="020B0604030504040204" pitchFamily="34" charset="0"/>
                <a:cs typeface="Tahoma" panose="020B0604030504040204" pitchFamily="34" charset="0"/>
              </a:rPr>
              <a:t>gap in the average monthly amount of </a:t>
            </a:r>
            <a:r>
              <a:rPr lang="en-US" sz="900">
                <a:latin typeface="Tahoma" panose="020B0604030504040204" pitchFamily="34" charset="0"/>
                <a:ea typeface="Tahoma" panose="020B0604030504040204" pitchFamily="34" charset="0"/>
                <a:cs typeface="Tahoma" panose="020B0604030504040204" pitchFamily="34" charset="0"/>
              </a:rPr>
              <a:t>old-age pension</a:t>
            </a:r>
            <a:r>
              <a:rPr lang="sk-SK" sz="900">
                <a:latin typeface="Tahoma" panose="020B0604030504040204" pitchFamily="34" charset="0"/>
                <a:ea typeface="Tahoma" panose="020B0604030504040204" pitchFamily="34" charset="0"/>
                <a:cs typeface="Tahoma" panose="020B0604030504040204" pitchFamily="34" charset="0"/>
              </a:rPr>
              <a:t>s</a:t>
            </a:r>
            <a:r>
              <a:rPr lang="en-US" sz="900">
                <a:latin typeface="Tahoma" panose="020B0604030504040204" pitchFamily="34" charset="0"/>
                <a:ea typeface="Tahoma" panose="020B0604030504040204" pitchFamily="34" charset="0"/>
                <a:cs typeface="Tahoma" panose="020B0604030504040204" pitchFamily="34" charset="0"/>
              </a:rPr>
              <a:t> solo </a:t>
            </a:r>
          </a:p>
        </c:rich>
      </c:tx>
      <c:layout>
        <c:manualLayout>
          <c:xMode val="edge"/>
          <c:yMode val="edge"/>
          <c:x val="0.19380715366783532"/>
          <c:y val="2.9852488846270633E-2"/>
        </c:manualLayout>
      </c:layout>
      <c:overlay val="0"/>
    </c:title>
    <c:autoTitleDeleted val="0"/>
    <c:plotArea>
      <c:layout>
        <c:manualLayout>
          <c:layoutTarget val="inner"/>
          <c:xMode val="edge"/>
          <c:yMode val="edge"/>
          <c:x val="0.10894940322240744"/>
          <c:y val="0.2284918221068975"/>
          <c:w val="0.83701684004827859"/>
          <c:h val="0.63068224757093294"/>
        </c:manualLayout>
      </c:layout>
      <c:barChart>
        <c:barDir val="col"/>
        <c:grouping val="clustered"/>
        <c:varyColors val="0"/>
        <c:ser>
          <c:idx val="1"/>
          <c:order val="0"/>
          <c:spPr>
            <a:gradFill>
              <a:gsLst>
                <a:gs pos="14000">
                  <a:srgbClr val="D09E00"/>
                </a:gs>
                <a:gs pos="58000">
                  <a:srgbClr val="FF0000"/>
                </a:gs>
                <a:gs pos="94000">
                  <a:srgbClr val="602C26"/>
                </a:gs>
              </a:gsLst>
              <a:lin ang="5400000" scaled="1"/>
            </a:gradFill>
          </c:spPr>
          <c:invertIfNegative val="0"/>
          <c:dLbls>
            <c:spPr>
              <a:noFill/>
              <a:ln>
                <a:noFill/>
              </a:ln>
              <a:effectLst/>
            </c:spPr>
            <c:txPr>
              <a:bodyPr wrap="square" lIns="38100" tIns="19050" rIns="38100" bIns="19050" anchor="ctr">
                <a:spAutoFit/>
              </a:bodyPr>
              <a:lstStyle/>
              <a:p>
                <a:pPr>
                  <a:defRPr sz="800" b="1">
                    <a:latin typeface="Tahoma" panose="020B0604030504040204" pitchFamily="34" charset="0"/>
                    <a:ea typeface="Tahoma" panose="020B0604030504040204" pitchFamily="34" charset="0"/>
                    <a:cs typeface="Tahoma" panose="020B0604030504040204" pitchFamily="34" charset="0"/>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Grafy!$M$29:$W$29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Grafy!$M$30:$W$30</c:f>
              <c:numCache>
                <c:formatCode>0.0</c:formatCode>
                <c:ptCount val="11"/>
                <c:pt idx="0">
                  <c:v>21.768707482993193</c:v>
                </c:pt>
                <c:pt idx="1">
                  <c:v>22.066386161757833</c:v>
                </c:pt>
                <c:pt idx="2">
                  <c:v>21.737163537661161</c:v>
                </c:pt>
                <c:pt idx="3">
                  <c:v>20.747996438112196</c:v>
                </c:pt>
                <c:pt idx="4">
                  <c:v>20.135105687513615</c:v>
                </c:pt>
                <c:pt idx="5">
                  <c:v>19.926834516892612</c:v>
                </c:pt>
                <c:pt idx="6">
                  <c:v>19.701743331232933</c:v>
                </c:pt>
                <c:pt idx="7">
                  <c:v>19.55329949238579</c:v>
                </c:pt>
                <c:pt idx="8">
                  <c:v>19.388355224465798</c:v>
                </c:pt>
                <c:pt idx="9">
                  <c:v>17.623947614593078</c:v>
                </c:pt>
                <c:pt idx="10">
                  <c:v>17.633285302593663</c:v>
                </c:pt>
              </c:numCache>
            </c:numRef>
          </c:val>
          <c:extLst>
            <c:ext xmlns:c16="http://schemas.microsoft.com/office/drawing/2014/chart" uri="{C3380CC4-5D6E-409C-BE32-E72D297353CC}">
              <c16:uniqueId val="{00000002-7513-4FE3-A8A4-1E2C015B68E0}"/>
            </c:ext>
          </c:extLst>
        </c:ser>
        <c:dLbls>
          <c:showLegendKey val="0"/>
          <c:showVal val="0"/>
          <c:showCatName val="0"/>
          <c:showSerName val="0"/>
          <c:showPercent val="0"/>
          <c:showBubbleSize val="0"/>
        </c:dLbls>
        <c:gapWidth val="65"/>
        <c:axId val="371174784"/>
        <c:axId val="371175344"/>
      </c:barChart>
      <c:catAx>
        <c:axId val="371174784"/>
        <c:scaling>
          <c:orientation val="minMax"/>
        </c:scaling>
        <c:delete val="0"/>
        <c:axPos val="b"/>
        <c:numFmt formatCode="General" sourceLinked="1"/>
        <c:majorTickMark val="none"/>
        <c:minorTickMark val="none"/>
        <c:tickLblPos val="nextTo"/>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crossAx val="371175344"/>
        <c:crosses val="autoZero"/>
        <c:auto val="1"/>
        <c:lblAlgn val="ctr"/>
        <c:lblOffset val="100"/>
        <c:noMultiLvlLbl val="0"/>
      </c:catAx>
      <c:valAx>
        <c:axId val="371175344"/>
        <c:scaling>
          <c:orientation val="minMax"/>
          <c:min val="15"/>
        </c:scaling>
        <c:delete val="0"/>
        <c:axPos val="l"/>
        <c:majorGridlines>
          <c:spPr>
            <a:ln>
              <a:solidFill>
                <a:schemeClr val="bg1">
                  <a:lumMod val="75000"/>
                </a:schemeClr>
              </a:solidFill>
            </a:ln>
          </c:spPr>
        </c:majorGridlines>
        <c:title>
          <c:tx>
            <c:rich>
              <a:bodyPr rot="0" vert="horz" anchor="t" anchorCtr="1"/>
              <a:lstStyle/>
              <a:p>
                <a:pPr>
                  <a:defRPr sz="900">
                    <a:latin typeface="Tahoma" panose="020B0604030504040204" pitchFamily="34" charset="0"/>
                    <a:ea typeface="Tahoma" panose="020B0604030504040204" pitchFamily="34" charset="0"/>
                    <a:cs typeface="Tahoma" panose="020B0604030504040204" pitchFamily="34" charset="0"/>
                  </a:defRPr>
                </a:pPr>
                <a:r>
                  <a:rPr lang="en-US" sz="9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9.5419430235454142E-2"/>
              <c:y val="0.13518967109678301"/>
            </c:manualLayout>
          </c:layout>
          <c:overlay val="0"/>
        </c:title>
        <c:numFmt formatCode="0.0" sourceLinked="1"/>
        <c:majorTickMark val="none"/>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371174784"/>
        <c:crosses val="autoZero"/>
        <c:crossBetween val="between"/>
      </c:valAx>
    </c:plotArea>
    <c:plotVisOnly val="1"/>
    <c:dispBlanksAs val="gap"/>
    <c:showDLblsOverMax val="0"/>
  </c:chart>
  <c:spPr>
    <a:ln w="38100">
      <a:solidFill>
        <a:srgbClr val="FF0000"/>
      </a:solid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Poberatelia dôchodkov k  31. 12. 2021  -  ženy                                                                                  Pensions receivers as of Dec. 31, 2021 - Women</a:t>
            </a:r>
            <a:r>
              <a:rPr lang="sk-SK" sz="8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8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1247180291540555"/>
          <c:y val="2.3003829257020113E-3"/>
        </c:manualLayout>
      </c:layout>
      <c:overlay val="0"/>
    </c:title>
    <c:autoTitleDeleted val="0"/>
    <c:view3D>
      <c:rotX val="30"/>
      <c:rotY val="210"/>
      <c:rAngAx val="0"/>
    </c:view3D>
    <c:floor>
      <c:thickness val="0"/>
    </c:floor>
    <c:sideWall>
      <c:thickness val="0"/>
    </c:sideWall>
    <c:backWall>
      <c:thickness val="0"/>
    </c:backWall>
    <c:plotArea>
      <c:layout>
        <c:manualLayout>
          <c:layoutTarget val="inner"/>
          <c:xMode val="edge"/>
          <c:yMode val="edge"/>
          <c:x val="1.9512189126271826E-2"/>
          <c:y val="0.15080004179457246"/>
          <c:w val="0.96878049739796523"/>
          <c:h val="0.5302997139233574"/>
        </c:manualLayout>
      </c:layout>
      <c:pie3DChart>
        <c:varyColors val="1"/>
        <c:ser>
          <c:idx val="0"/>
          <c:order val="0"/>
          <c:dPt>
            <c:idx val="0"/>
            <c:bubble3D val="0"/>
            <c:spPr>
              <a:solidFill>
                <a:srgbClr val="D09E00"/>
              </a:solidFill>
            </c:spPr>
            <c:extLst>
              <c:ext xmlns:c16="http://schemas.microsoft.com/office/drawing/2014/chart" uri="{C3380CC4-5D6E-409C-BE32-E72D297353CC}">
                <c16:uniqueId val="{00000001-D869-4A40-B0C5-89077EAF2A2F}"/>
              </c:ext>
            </c:extLst>
          </c:dPt>
          <c:dPt>
            <c:idx val="1"/>
            <c:bubble3D val="0"/>
            <c:spPr>
              <a:solidFill>
                <a:schemeClr val="tx1"/>
              </a:solidFill>
            </c:spPr>
            <c:extLst>
              <c:ext xmlns:c16="http://schemas.microsoft.com/office/drawing/2014/chart" uri="{C3380CC4-5D6E-409C-BE32-E72D297353CC}">
                <c16:uniqueId val="{00000003-D869-4A40-B0C5-89077EAF2A2F}"/>
              </c:ext>
            </c:extLst>
          </c:dPt>
          <c:dPt>
            <c:idx val="2"/>
            <c:bubble3D val="0"/>
            <c:spPr>
              <a:solidFill>
                <a:srgbClr val="FF0000"/>
              </a:solidFill>
            </c:spPr>
            <c:extLst>
              <c:ext xmlns:c16="http://schemas.microsoft.com/office/drawing/2014/chart" uri="{C3380CC4-5D6E-409C-BE32-E72D297353CC}">
                <c16:uniqueId val="{00000005-D869-4A40-B0C5-89077EAF2A2F}"/>
              </c:ext>
            </c:extLst>
          </c:dPt>
          <c:dPt>
            <c:idx val="3"/>
            <c:bubble3D val="0"/>
            <c:spPr>
              <a:solidFill>
                <a:schemeClr val="accent6">
                  <a:lumMod val="60000"/>
                  <a:lumOff val="40000"/>
                </a:schemeClr>
              </a:solidFill>
            </c:spPr>
            <c:extLst>
              <c:ext xmlns:c16="http://schemas.microsoft.com/office/drawing/2014/chart" uri="{C3380CC4-5D6E-409C-BE32-E72D297353CC}">
                <c16:uniqueId val="{00000007-D869-4A40-B0C5-89077EAF2A2F}"/>
              </c:ext>
            </c:extLst>
          </c:dPt>
          <c:dPt>
            <c:idx val="4"/>
            <c:bubble3D val="0"/>
            <c:spPr>
              <a:solidFill>
                <a:srgbClr val="602C26"/>
              </a:solidFill>
            </c:spPr>
            <c:extLst>
              <c:ext xmlns:c16="http://schemas.microsoft.com/office/drawing/2014/chart" uri="{C3380CC4-5D6E-409C-BE32-E72D297353CC}">
                <c16:uniqueId val="{00000009-D869-4A40-B0C5-89077EAF2A2F}"/>
              </c:ext>
            </c:extLst>
          </c:dPt>
          <c:dPt>
            <c:idx val="5"/>
            <c:bubble3D val="0"/>
            <c:spPr>
              <a:solidFill>
                <a:schemeClr val="bg1"/>
              </a:solidFill>
              <a:ln>
                <a:solidFill>
                  <a:schemeClr val="bg1">
                    <a:lumMod val="50000"/>
                  </a:schemeClr>
                </a:solidFill>
              </a:ln>
            </c:spPr>
            <c:extLst>
              <c:ext xmlns:c16="http://schemas.microsoft.com/office/drawing/2014/chart" uri="{C3380CC4-5D6E-409C-BE32-E72D297353CC}">
                <c16:uniqueId val="{0000000B-D869-4A40-B0C5-89077EAF2A2F}"/>
              </c:ext>
            </c:extLst>
          </c:dPt>
          <c:dLbls>
            <c:dLbl>
              <c:idx val="0"/>
              <c:layout>
                <c:manualLayout>
                  <c:x val="-0.22740613635753085"/>
                  <c:y val="0.11075813553619465"/>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D869-4A40-B0C5-89077EAF2A2F}"/>
                </c:ext>
              </c:extLst>
            </c:dLbl>
            <c:dLbl>
              <c:idx val="1"/>
              <c:layout>
                <c:manualLayout>
                  <c:x val="2.3529404499180329E-2"/>
                  <c:y val="-5.829375554536562E-3"/>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D869-4A40-B0C5-89077EAF2A2F}"/>
                </c:ext>
              </c:extLst>
            </c:dLbl>
            <c:dLbl>
              <c:idx val="2"/>
              <c:layout>
                <c:manualLayout>
                  <c:x val="4.2782139020491267E-3"/>
                  <c:y val="1.1834091381658397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D869-4A40-B0C5-89077EAF2A2F}"/>
                </c:ext>
              </c:extLst>
            </c:dLbl>
            <c:dLbl>
              <c:idx val="3"/>
              <c:layout>
                <c:manualLayout>
                  <c:x val="7.3712435676150309E-2"/>
                  <c:y val="2.9988798920623155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D869-4A40-B0C5-89077EAF2A2F}"/>
                </c:ext>
              </c:extLst>
            </c:dLbl>
            <c:dLbl>
              <c:idx val="4"/>
              <c:layout>
                <c:manualLayout>
                  <c:x val="3.8431360681994542E-2"/>
                  <c:y val="2.3913750946126012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D869-4A40-B0C5-89077EAF2A2F}"/>
                </c:ext>
              </c:extLst>
            </c:dLbl>
            <c:dLbl>
              <c:idx val="5"/>
              <c:layout>
                <c:manualLayout>
                  <c:x val="-2.1105752321830377E-2"/>
                  <c:y val="-1.158852319884918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B-D869-4A40-B0C5-89077EAF2A2F}"/>
                </c:ext>
              </c:extLst>
            </c:dLbl>
            <c:dLbl>
              <c:idx val="6"/>
              <c:layout>
                <c:manualLayout>
                  <c:x val="7.0588241833093269E-3"/>
                  <c:y val="-5.7943005070241064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D869-4A40-B0C5-89077EAF2A2F}"/>
                </c:ext>
              </c:extLst>
            </c:dLbl>
            <c:numFmt formatCode="0.0%" sourceLinked="0"/>
            <c:spPr>
              <a:noFill/>
              <a:ln>
                <a:noFill/>
              </a:ln>
              <a:effectLst/>
            </c:spPr>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Grafy!$H$44:$H$49</c:f>
              <c:strCache>
                <c:ptCount val="6"/>
                <c:pt idx="0">
                  <c:v>starobný / Old-age</c:v>
                </c:pt>
                <c:pt idx="1">
                  <c:v>predčasne starobný / Early old-age</c:v>
                </c:pt>
                <c:pt idx="2">
                  <c:v>invalidný / Invalidity</c:v>
                </c:pt>
                <c:pt idx="3">
                  <c:v>vdovský sólo / Single widow's</c:v>
                </c:pt>
                <c:pt idx="4">
                  <c:v>sirotský / Orphan's</c:v>
                </c:pt>
                <c:pt idx="5">
                  <c:v>invalidný z mladosti / Invalidity of youth</c:v>
                </c:pt>
              </c:strCache>
            </c:strRef>
          </c:cat>
          <c:val>
            <c:numRef>
              <c:f>Grafy!$I$44:$I$49</c:f>
              <c:numCache>
                <c:formatCode>#,##0</c:formatCode>
                <c:ptCount val="6"/>
                <c:pt idx="0">
                  <c:v>658131</c:v>
                </c:pt>
                <c:pt idx="1">
                  <c:v>5022</c:v>
                </c:pt>
                <c:pt idx="2">
                  <c:v>115177</c:v>
                </c:pt>
                <c:pt idx="3">
                  <c:v>27119</c:v>
                </c:pt>
                <c:pt idx="4">
                  <c:v>13149</c:v>
                </c:pt>
                <c:pt idx="5">
                  <c:v>8271</c:v>
                </c:pt>
              </c:numCache>
            </c:numRef>
          </c:val>
          <c:extLst>
            <c:ext xmlns:c16="http://schemas.microsoft.com/office/drawing/2014/chart" uri="{C3380CC4-5D6E-409C-BE32-E72D297353CC}">
              <c16:uniqueId val="{0000000D-D869-4A40-B0C5-89077EAF2A2F}"/>
            </c:ext>
          </c:extLst>
        </c:ser>
        <c:dLbls>
          <c:showLegendKey val="0"/>
          <c:showVal val="0"/>
          <c:showCatName val="0"/>
          <c:showSerName val="0"/>
          <c:showPercent val="1"/>
          <c:showBubbleSize val="0"/>
          <c:showLeaderLines val="0"/>
        </c:dLbls>
      </c:pie3DChart>
    </c:plotArea>
    <c:legend>
      <c:legendPos val="b"/>
      <c:layout>
        <c:manualLayout>
          <c:xMode val="edge"/>
          <c:yMode val="edge"/>
          <c:x val="3.6953328389230565E-2"/>
          <c:y val="0.78594073957792576"/>
          <c:w val="0.94080316686988408"/>
          <c:h val="0.17974076262002428"/>
        </c:manualLayout>
      </c:layout>
      <c:overlay val="0"/>
      <c:txPr>
        <a:bodyPr/>
        <a:lstStyle/>
        <a:p>
          <a:pPr>
            <a:defRPr sz="65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8100">
      <a:solidFill>
        <a:srgbClr val="FF0000"/>
      </a:solid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Poberatelia dôchodkov k  31. 12. 2021  -  muži                                                                                  Pensions receivers as of Dec. 31, 2021 - Men</a:t>
            </a:r>
            <a:r>
              <a:rPr lang="sk-SK" sz="8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8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1247180291540555"/>
          <c:y val="2.3003829257020113E-3"/>
        </c:manualLayout>
      </c:layout>
      <c:overlay val="0"/>
    </c:title>
    <c:autoTitleDeleted val="0"/>
    <c:view3D>
      <c:rotX val="30"/>
      <c:rotY val="188"/>
      <c:rAngAx val="0"/>
    </c:view3D>
    <c:floor>
      <c:thickness val="0"/>
    </c:floor>
    <c:sideWall>
      <c:thickness val="0"/>
    </c:sideWall>
    <c:backWall>
      <c:thickness val="0"/>
    </c:backWall>
    <c:plotArea>
      <c:layout>
        <c:manualLayout>
          <c:layoutTarget val="inner"/>
          <c:xMode val="edge"/>
          <c:yMode val="edge"/>
          <c:x val="1.9512189126271826E-2"/>
          <c:y val="0.15080004179457246"/>
          <c:w val="0.96878049739796523"/>
          <c:h val="0.5302997139233574"/>
        </c:manualLayout>
      </c:layout>
      <c:pie3DChart>
        <c:varyColors val="1"/>
        <c:ser>
          <c:idx val="0"/>
          <c:order val="0"/>
          <c:dPt>
            <c:idx val="0"/>
            <c:bubble3D val="0"/>
            <c:spPr>
              <a:solidFill>
                <a:srgbClr val="D09E00"/>
              </a:solidFill>
            </c:spPr>
            <c:extLst>
              <c:ext xmlns:c16="http://schemas.microsoft.com/office/drawing/2014/chart" uri="{C3380CC4-5D6E-409C-BE32-E72D297353CC}">
                <c16:uniqueId val="{00000001-0AB8-4E4D-A897-DFE72C2D8AD5}"/>
              </c:ext>
            </c:extLst>
          </c:dPt>
          <c:dPt>
            <c:idx val="1"/>
            <c:bubble3D val="0"/>
            <c:spPr>
              <a:solidFill>
                <a:schemeClr val="tx1"/>
              </a:solidFill>
            </c:spPr>
            <c:extLst>
              <c:ext xmlns:c16="http://schemas.microsoft.com/office/drawing/2014/chart" uri="{C3380CC4-5D6E-409C-BE32-E72D297353CC}">
                <c16:uniqueId val="{00000003-0AB8-4E4D-A897-DFE72C2D8AD5}"/>
              </c:ext>
            </c:extLst>
          </c:dPt>
          <c:dPt>
            <c:idx val="2"/>
            <c:bubble3D val="0"/>
            <c:spPr>
              <a:solidFill>
                <a:srgbClr val="FF0000"/>
              </a:solidFill>
            </c:spPr>
            <c:extLst>
              <c:ext xmlns:c16="http://schemas.microsoft.com/office/drawing/2014/chart" uri="{C3380CC4-5D6E-409C-BE32-E72D297353CC}">
                <c16:uniqueId val="{00000005-0AB8-4E4D-A897-DFE72C2D8AD5}"/>
              </c:ext>
            </c:extLst>
          </c:dPt>
          <c:dPt>
            <c:idx val="3"/>
            <c:bubble3D val="0"/>
            <c:spPr>
              <a:solidFill>
                <a:srgbClr val="FAC090"/>
              </a:solidFill>
            </c:spPr>
            <c:extLst>
              <c:ext xmlns:c16="http://schemas.microsoft.com/office/drawing/2014/chart" uri="{C3380CC4-5D6E-409C-BE32-E72D297353CC}">
                <c16:uniqueId val="{00000007-0AB8-4E4D-A897-DFE72C2D8AD5}"/>
              </c:ext>
            </c:extLst>
          </c:dPt>
          <c:dPt>
            <c:idx val="4"/>
            <c:bubble3D val="0"/>
            <c:spPr>
              <a:solidFill>
                <a:srgbClr val="602C26"/>
              </a:solidFill>
            </c:spPr>
            <c:extLst>
              <c:ext xmlns:c16="http://schemas.microsoft.com/office/drawing/2014/chart" uri="{C3380CC4-5D6E-409C-BE32-E72D297353CC}">
                <c16:uniqueId val="{00000009-0AB8-4E4D-A897-DFE72C2D8AD5}"/>
              </c:ext>
            </c:extLst>
          </c:dPt>
          <c:dPt>
            <c:idx val="5"/>
            <c:bubble3D val="0"/>
            <c:spPr>
              <a:solidFill>
                <a:schemeClr val="bg1"/>
              </a:solidFill>
              <a:ln>
                <a:solidFill>
                  <a:schemeClr val="bg1">
                    <a:lumMod val="65000"/>
                  </a:schemeClr>
                </a:solidFill>
              </a:ln>
            </c:spPr>
            <c:extLst>
              <c:ext xmlns:c16="http://schemas.microsoft.com/office/drawing/2014/chart" uri="{C3380CC4-5D6E-409C-BE32-E72D297353CC}">
                <c16:uniqueId val="{0000000B-0AB8-4E4D-A897-DFE72C2D8AD5}"/>
              </c:ext>
            </c:extLst>
          </c:dPt>
          <c:dLbls>
            <c:dLbl>
              <c:idx val="0"/>
              <c:layout>
                <c:manualLayout>
                  <c:x val="-9.0298268690675101E-2"/>
                  <c:y val="5.8165550147635185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0AB8-4E4D-A897-DFE72C2D8AD5}"/>
                </c:ext>
              </c:extLst>
            </c:dLbl>
            <c:dLbl>
              <c:idx val="1"/>
              <c:layout>
                <c:manualLayout>
                  <c:x val="1.5744543384747598E-2"/>
                  <c:y val="-0.1105145452805068"/>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0AB8-4E4D-A897-DFE72C2D8AD5}"/>
                </c:ext>
              </c:extLst>
            </c:dLbl>
            <c:dLbl>
              <c:idx val="2"/>
              <c:layout>
                <c:manualLayout>
                  <c:x val="2.4931796035236337E-2"/>
                  <c:y val="5.9273901575645216E-3"/>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0AB8-4E4D-A897-DFE72C2D8AD5}"/>
                </c:ext>
              </c:extLst>
            </c:dLbl>
            <c:dLbl>
              <c:idx val="3"/>
              <c:layout>
                <c:manualLayout>
                  <c:x val="3.9000924268067214E-2"/>
                  <c:y val="6.3499335477344996E-3"/>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0AB8-4E4D-A897-DFE72C2D8AD5}"/>
                </c:ext>
              </c:extLst>
            </c:dLbl>
            <c:dLbl>
              <c:idx val="4"/>
              <c:layout>
                <c:manualLayout>
                  <c:x val="-4.3199681905009522E-3"/>
                  <c:y val="3.5221968710735227E-2"/>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0AB8-4E4D-A897-DFE72C2D8AD5}"/>
                </c:ext>
              </c:extLst>
            </c:dLbl>
            <c:dLbl>
              <c:idx val="5"/>
              <c:layout>
                <c:manualLayout>
                  <c:x val="-3.7122449831289692E-2"/>
                  <c:y val="4.4425656411973309E-5"/>
                </c:manualLayout>
              </c:layout>
              <c:dLblPos val="bestFi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B-0AB8-4E4D-A897-DFE72C2D8AD5}"/>
                </c:ext>
              </c:extLst>
            </c:dLbl>
            <c:dLbl>
              <c:idx val="6"/>
              <c:layout>
                <c:manualLayout>
                  <c:x val="7.0588241833093269E-3"/>
                  <c:y val="-5.7943005070241064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0AB8-4E4D-A897-DFE72C2D8AD5}"/>
                </c:ext>
              </c:extLst>
            </c:dLbl>
            <c:numFmt formatCode="0.0%" sourceLinked="0"/>
            <c:spPr>
              <a:noFill/>
              <a:ln>
                <a:noFill/>
              </a:ln>
              <a:effectLst/>
            </c:spPr>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Grafy!$H$58:$H$63</c:f>
              <c:strCache>
                <c:ptCount val="6"/>
                <c:pt idx="0">
                  <c:v>starobný / Old-age</c:v>
                </c:pt>
                <c:pt idx="1">
                  <c:v>predčasne starobný / Early old-age</c:v>
                </c:pt>
                <c:pt idx="2">
                  <c:v>invalidný / Invalidity</c:v>
                </c:pt>
                <c:pt idx="3">
                  <c:v>vdovecký sólo / Single widower's</c:v>
                </c:pt>
                <c:pt idx="4">
                  <c:v>sirotský / Orphan's</c:v>
                </c:pt>
                <c:pt idx="5">
                  <c:v>invalidný z mladosti / Invalidity of youth</c:v>
                </c:pt>
              </c:strCache>
            </c:strRef>
          </c:cat>
          <c:val>
            <c:numRef>
              <c:f>Grafy!$I$58:$I$63</c:f>
              <c:numCache>
                <c:formatCode>#,##0</c:formatCode>
                <c:ptCount val="6"/>
                <c:pt idx="0">
                  <c:v>438094</c:v>
                </c:pt>
                <c:pt idx="1">
                  <c:v>6970</c:v>
                </c:pt>
                <c:pt idx="2">
                  <c:v>112249</c:v>
                </c:pt>
                <c:pt idx="3">
                  <c:v>5445</c:v>
                </c:pt>
                <c:pt idx="4">
                  <c:v>5926</c:v>
                </c:pt>
                <c:pt idx="5">
                  <c:v>10814</c:v>
                </c:pt>
              </c:numCache>
            </c:numRef>
          </c:val>
          <c:extLst>
            <c:ext xmlns:c16="http://schemas.microsoft.com/office/drawing/2014/chart" uri="{C3380CC4-5D6E-409C-BE32-E72D297353CC}">
              <c16:uniqueId val="{0000000D-0AB8-4E4D-A897-DFE72C2D8AD5}"/>
            </c:ext>
          </c:extLst>
        </c:ser>
        <c:dLbls>
          <c:showLegendKey val="0"/>
          <c:showVal val="0"/>
          <c:showCatName val="0"/>
          <c:showSerName val="0"/>
          <c:showPercent val="1"/>
          <c:showBubbleSize val="0"/>
          <c:showLeaderLines val="0"/>
        </c:dLbls>
      </c:pie3DChart>
    </c:plotArea>
    <c:legend>
      <c:legendPos val="b"/>
      <c:layout>
        <c:manualLayout>
          <c:xMode val="edge"/>
          <c:yMode val="edge"/>
          <c:x val="2.6442832579705533E-2"/>
          <c:y val="0.78576116492315062"/>
          <c:w val="0.95825594467207986"/>
          <c:h val="0.17410368948206553"/>
        </c:manualLayout>
      </c:layout>
      <c:overlay val="0"/>
      <c:txPr>
        <a:bodyPr/>
        <a:lstStyle/>
        <a:p>
          <a:pPr>
            <a:defRPr sz="65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8100">
      <a:solidFill>
        <a:srgbClr val="FF0000"/>
      </a:solidFill>
    </a:ln>
  </c:spPr>
  <c:printSettings>
    <c:headerFooter/>
    <c:pageMargins b="0.75" l="0.7" r="0.7" t="0.75"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ahoma" pitchFamily="34" charset="0"/>
                <a:cs typeface="Tahoma" pitchFamily="34" charset="0"/>
              </a:defRPr>
            </a:pPr>
            <a:r>
              <a:rPr lang="sk-SK" sz="800">
                <a:latin typeface="Tahoma" pitchFamily="34" charset="0"/>
                <a:cs typeface="Tahoma" pitchFamily="34" charset="0"/>
              </a:rPr>
              <a:t>Miera rizika chudoby podľa pohlavia</a:t>
            </a:r>
          </a:p>
          <a:p>
            <a:pPr>
              <a:defRPr sz="800">
                <a:latin typeface="Tahoma" pitchFamily="34" charset="0"/>
                <a:cs typeface="Tahoma" pitchFamily="34" charset="0"/>
              </a:defRPr>
            </a:pPr>
            <a:r>
              <a:rPr lang="sk-SK" sz="800">
                <a:latin typeface="Tahoma" pitchFamily="34" charset="0"/>
                <a:cs typeface="Tahoma" pitchFamily="34" charset="0"/>
              </a:rPr>
              <a:t>v roku 2021 </a:t>
            </a:r>
          </a:p>
          <a:p>
            <a:pPr>
              <a:defRPr sz="800">
                <a:latin typeface="Tahoma" pitchFamily="34" charset="0"/>
                <a:cs typeface="Tahoma" pitchFamily="34" charset="0"/>
              </a:defRPr>
            </a:pPr>
            <a:r>
              <a:rPr lang="sk-SK" sz="800">
                <a:latin typeface="Tahoma" pitchFamily="34" charset="0"/>
                <a:cs typeface="Tahoma" pitchFamily="34" charset="0"/>
              </a:rPr>
              <a:t>At-risk-of-poverty rate by sex in 2021</a:t>
            </a:r>
          </a:p>
          <a:p>
            <a:pPr>
              <a:defRPr sz="800">
                <a:latin typeface="Tahoma" pitchFamily="34" charset="0"/>
                <a:cs typeface="Tahoma" pitchFamily="34" charset="0"/>
              </a:defRPr>
            </a:pPr>
            <a:r>
              <a:rPr lang="sk-SK" sz="800" b="0">
                <a:latin typeface="Tahoma" pitchFamily="34" charset="0"/>
                <a:cs typeface="Tahoma" pitchFamily="34" charset="0"/>
              </a:rPr>
              <a:t>(po všetkých sociálnych transferoch / after all social transfers)</a:t>
            </a:r>
          </a:p>
        </c:rich>
      </c:tx>
      <c:layout>
        <c:manualLayout>
          <c:xMode val="edge"/>
          <c:yMode val="edge"/>
          <c:x val="0.16941948906132148"/>
          <c:y val="8.0543543691374685E-3"/>
        </c:manualLayout>
      </c:layout>
      <c:overlay val="0"/>
    </c:title>
    <c:autoTitleDeleted val="0"/>
    <c:plotArea>
      <c:layout>
        <c:manualLayout>
          <c:layoutTarget val="inner"/>
          <c:xMode val="edge"/>
          <c:yMode val="edge"/>
          <c:x val="0.34731157770650145"/>
          <c:y val="0.16552147324038785"/>
          <c:w val="0.59027024744693801"/>
          <c:h val="0.6939643297293423"/>
        </c:manualLayout>
      </c:layout>
      <c:barChart>
        <c:barDir val="bar"/>
        <c:grouping val="clustered"/>
        <c:varyColors val="0"/>
        <c:ser>
          <c:idx val="0"/>
          <c:order val="0"/>
          <c:tx>
            <c:strRef>
              <c:f>Grafy!$I$71</c:f>
              <c:strCache>
                <c:ptCount val="1"/>
                <c:pt idx="0">
                  <c:v>ženy / Women</c:v>
                </c:pt>
              </c:strCache>
            </c:strRef>
          </c:tx>
          <c:spPr>
            <a:solidFill>
              <a:srgbClr val="FF0000"/>
            </a:solidFill>
          </c:spPr>
          <c:invertIfNegative val="0"/>
          <c:dLbls>
            <c:dLbl>
              <c:idx val="0"/>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B81B-47E0-BD6B-42122EC849FD}"/>
                </c:ext>
              </c:extLst>
            </c:dLbl>
            <c:dLbl>
              <c:idx val="1"/>
              <c:layout>
                <c:manualLayout>
                  <c:x val="-1.2187140743242853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B81B-47E0-BD6B-42122EC849FD}"/>
                </c:ext>
              </c:extLst>
            </c:dLbl>
            <c:dLbl>
              <c:idx val="4"/>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B81B-47E0-BD6B-42122EC849FD}"/>
                </c:ext>
              </c:extLst>
            </c:dLbl>
            <c:spPr>
              <a:noFill/>
              <a:ln>
                <a:noFill/>
              </a:ln>
              <a:effectLst/>
            </c:spPr>
            <c:txPr>
              <a:bodyPr/>
              <a:lstStyle/>
              <a:p>
                <a:pPr>
                  <a:defRPr sz="800">
                    <a:solidFill>
                      <a:schemeClr val="tx1"/>
                    </a:solidFill>
                    <a:latin typeface="Tahoma" pitchFamily="34" charset="0"/>
                    <a:ea typeface="Tahoma" pitchFamily="34" charset="0"/>
                    <a:cs typeface="Tahoma"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Grafy!$H$72:$H$77</c:f>
              <c:strCache>
                <c:ptCount val="6"/>
                <c:pt idx="0">
                  <c:v>Pracujúci / At work</c:v>
                </c:pt>
                <c:pt idx="1">
                  <c:v>Nezamestnaní / Unemployed</c:v>
                </c:pt>
                <c:pt idx="2">
                  <c:v>Dôchodcovia / Retired</c:v>
                </c:pt>
                <c:pt idx="3">
                  <c:v>Iné neaktívne osoby / Other inactive persons</c:v>
                </c:pt>
                <c:pt idx="4">
                  <c:v>Jednotlivec / Single</c:v>
                </c:pt>
                <c:pt idx="5">
                  <c:v>Vo veku 65+ / Aged 65+</c:v>
                </c:pt>
              </c:strCache>
            </c:strRef>
          </c:cat>
          <c:val>
            <c:numRef>
              <c:f>Grafy!$I$72:$I$77</c:f>
              <c:numCache>
                <c:formatCode>0.0</c:formatCode>
                <c:ptCount val="6"/>
                <c:pt idx="0">
                  <c:v>6</c:v>
                </c:pt>
                <c:pt idx="1">
                  <c:v>48.7</c:v>
                </c:pt>
                <c:pt idx="2">
                  <c:v>12.2</c:v>
                </c:pt>
                <c:pt idx="3">
                  <c:v>19</c:v>
                </c:pt>
                <c:pt idx="4">
                  <c:v>25</c:v>
                </c:pt>
                <c:pt idx="5">
                  <c:v>12.6</c:v>
                </c:pt>
              </c:numCache>
            </c:numRef>
          </c:val>
          <c:extLst>
            <c:ext xmlns:c16="http://schemas.microsoft.com/office/drawing/2014/chart" uri="{C3380CC4-5D6E-409C-BE32-E72D297353CC}">
              <c16:uniqueId val="{00000003-B81B-47E0-BD6B-42122EC849FD}"/>
            </c:ext>
          </c:extLst>
        </c:ser>
        <c:ser>
          <c:idx val="1"/>
          <c:order val="1"/>
          <c:tx>
            <c:strRef>
              <c:f>Grafy!$J$71</c:f>
              <c:strCache>
                <c:ptCount val="1"/>
                <c:pt idx="0">
                  <c:v>muži / Men</c:v>
                </c:pt>
              </c:strCache>
            </c:strRef>
          </c:tx>
          <c:spPr>
            <a:solidFill>
              <a:srgbClr val="D09E00"/>
            </a:solidFill>
          </c:spPr>
          <c:invertIfNegative val="0"/>
          <c:dLbls>
            <c:dLbl>
              <c:idx val="0"/>
              <c:layout>
                <c:manualLayout>
                  <c:x val="3.2499041981980947E-2"/>
                  <c:y val="1.0054152433962224E-16"/>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B81B-47E0-BD6B-42122EC849FD}"/>
                </c:ext>
              </c:extLst>
            </c:dLbl>
            <c:dLbl>
              <c:idx val="1"/>
              <c:layout>
                <c:manualLayout>
                  <c:x val="-1.2187140743242853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B81B-47E0-BD6B-42122EC849FD}"/>
                </c:ext>
              </c:extLst>
            </c:dLbl>
            <c:dLbl>
              <c:idx val="2"/>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B81B-47E0-BD6B-42122EC849FD}"/>
                </c:ext>
              </c:extLst>
            </c:dLbl>
            <c:dLbl>
              <c:idx val="3"/>
              <c:layout>
                <c:manualLayout>
                  <c:x val="2.8436661734233325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B81B-47E0-BD6B-42122EC849FD}"/>
                </c:ext>
              </c:extLst>
            </c:dLbl>
            <c:spPr>
              <a:noFill/>
              <a:ln>
                <a:noFill/>
              </a:ln>
              <a:effectLst/>
            </c:spPr>
            <c:txPr>
              <a:bodyPr/>
              <a:lstStyle/>
              <a:p>
                <a:pPr>
                  <a:defRPr sz="800">
                    <a:solidFill>
                      <a:schemeClr val="tx1"/>
                    </a:solidFill>
                    <a:latin typeface="Tahoma" pitchFamily="34" charset="0"/>
                    <a:ea typeface="Tahoma" pitchFamily="34" charset="0"/>
                    <a:cs typeface="Tahoma"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Grafy!$H$72:$H$77</c:f>
              <c:strCache>
                <c:ptCount val="6"/>
                <c:pt idx="0">
                  <c:v>Pracujúci / At work</c:v>
                </c:pt>
                <c:pt idx="1">
                  <c:v>Nezamestnaní / Unemployed</c:v>
                </c:pt>
                <c:pt idx="2">
                  <c:v>Dôchodcovia / Retired</c:v>
                </c:pt>
                <c:pt idx="3">
                  <c:v>Iné neaktívne osoby / Other inactive persons</c:v>
                </c:pt>
                <c:pt idx="4">
                  <c:v>Jednotlivec / Single</c:v>
                </c:pt>
                <c:pt idx="5">
                  <c:v>Vo veku 65+ / Aged 65+</c:v>
                </c:pt>
              </c:strCache>
            </c:strRef>
          </c:cat>
          <c:val>
            <c:numRef>
              <c:f>Grafy!$J$72:$J$77</c:f>
              <c:numCache>
                <c:formatCode>General</c:formatCode>
                <c:ptCount val="6"/>
                <c:pt idx="0" formatCode="0.0">
                  <c:v>7.2</c:v>
                </c:pt>
                <c:pt idx="1">
                  <c:v>55.8</c:v>
                </c:pt>
                <c:pt idx="2">
                  <c:v>7.1</c:v>
                </c:pt>
                <c:pt idx="3" formatCode="0.0">
                  <c:v>14.3</c:v>
                </c:pt>
                <c:pt idx="4">
                  <c:v>24.8</c:v>
                </c:pt>
                <c:pt idx="5">
                  <c:v>6.8</c:v>
                </c:pt>
              </c:numCache>
            </c:numRef>
          </c:val>
          <c:extLst>
            <c:ext xmlns:c16="http://schemas.microsoft.com/office/drawing/2014/chart" uri="{C3380CC4-5D6E-409C-BE32-E72D297353CC}">
              <c16:uniqueId val="{00000008-B81B-47E0-BD6B-42122EC849FD}"/>
            </c:ext>
          </c:extLst>
        </c:ser>
        <c:dLbls>
          <c:showLegendKey val="0"/>
          <c:showVal val="0"/>
          <c:showCatName val="0"/>
          <c:showSerName val="0"/>
          <c:showPercent val="0"/>
          <c:showBubbleSize val="0"/>
        </c:dLbls>
        <c:gapWidth val="86"/>
        <c:axId val="546781136"/>
        <c:axId val="546781696"/>
      </c:barChart>
      <c:catAx>
        <c:axId val="546781136"/>
        <c:scaling>
          <c:orientation val="minMax"/>
        </c:scaling>
        <c:delete val="0"/>
        <c:axPos val="l"/>
        <c:numFmt formatCode="General" sourceLinked="1"/>
        <c:majorTickMark val="none"/>
        <c:minorTickMark val="none"/>
        <c:tickLblPos val="nextTo"/>
        <c:txPr>
          <a:bodyPr/>
          <a:lstStyle/>
          <a:p>
            <a:pPr>
              <a:defRPr sz="800">
                <a:latin typeface="Tahoma" pitchFamily="34" charset="0"/>
                <a:cs typeface="Tahoma" pitchFamily="34" charset="0"/>
              </a:defRPr>
            </a:pPr>
            <a:endParaRPr lang="sk-SK"/>
          </a:p>
        </c:txPr>
        <c:crossAx val="546781696"/>
        <c:crosses val="autoZero"/>
        <c:auto val="1"/>
        <c:lblAlgn val="ctr"/>
        <c:lblOffset val="100"/>
        <c:noMultiLvlLbl val="0"/>
      </c:catAx>
      <c:valAx>
        <c:axId val="546781696"/>
        <c:scaling>
          <c:orientation val="minMax"/>
        </c:scaling>
        <c:delete val="0"/>
        <c:axPos val="b"/>
        <c:majorGridlines>
          <c:spPr>
            <a:ln>
              <a:solidFill>
                <a:schemeClr val="bg1">
                  <a:lumMod val="85000"/>
                </a:schemeClr>
              </a:solidFill>
            </a:ln>
          </c:spPr>
        </c:majorGridlines>
        <c:title>
          <c:tx>
            <c:rich>
              <a:bodyPr/>
              <a:lstStyle/>
              <a:p>
                <a:pPr>
                  <a:defRPr sz="800" b="1">
                    <a:latin typeface="Tahoma" pitchFamily="34" charset="0"/>
                    <a:ea typeface="Tahoma" pitchFamily="34" charset="0"/>
                    <a:cs typeface="Tahoma" pitchFamily="34" charset="0"/>
                  </a:defRPr>
                </a:pPr>
                <a:r>
                  <a:rPr lang="en-US" sz="800" b="1">
                    <a:latin typeface="Tahoma" pitchFamily="34" charset="0"/>
                    <a:ea typeface="Tahoma" pitchFamily="34" charset="0"/>
                    <a:cs typeface="Tahoma" pitchFamily="34" charset="0"/>
                  </a:rPr>
                  <a:t>%</a:t>
                </a:r>
              </a:p>
            </c:rich>
          </c:tx>
          <c:layout>
            <c:manualLayout>
              <c:xMode val="edge"/>
              <c:yMode val="edge"/>
              <c:x val="0.93666749193761467"/>
              <c:y val="0.83416630271224157"/>
            </c:manualLayout>
          </c:layout>
          <c:overlay val="0"/>
        </c:title>
        <c:numFmt formatCode="0" sourceLinked="0"/>
        <c:majorTickMark val="none"/>
        <c:minorTickMark val="none"/>
        <c:tickLblPos val="nextTo"/>
        <c:spPr>
          <a:ln w="9525">
            <a:solidFill>
              <a:schemeClr val="bg1">
                <a:lumMod val="75000"/>
              </a:schemeClr>
            </a:solidFill>
          </a:ln>
        </c:spPr>
        <c:txPr>
          <a:bodyPr/>
          <a:lstStyle/>
          <a:p>
            <a:pPr>
              <a:defRPr sz="800">
                <a:latin typeface="Tahoma" pitchFamily="34" charset="0"/>
                <a:cs typeface="Tahoma" pitchFamily="34" charset="0"/>
              </a:defRPr>
            </a:pPr>
            <a:endParaRPr lang="sk-SK"/>
          </a:p>
        </c:txPr>
        <c:crossAx val="546781136"/>
        <c:crosses val="autoZero"/>
        <c:crossBetween val="between"/>
        <c:majorUnit val="10"/>
      </c:valAx>
      <c:spPr>
        <a:ln w="12700">
          <a:solidFill>
            <a:schemeClr val="bg1">
              <a:lumMod val="75000"/>
            </a:schemeClr>
          </a:solidFill>
        </a:ln>
      </c:spPr>
    </c:plotArea>
    <c:legend>
      <c:legendPos val="b"/>
      <c:layout>
        <c:manualLayout>
          <c:xMode val="edge"/>
          <c:yMode val="edge"/>
          <c:x val="0.20868095472973017"/>
          <c:y val="0.93754345304530984"/>
          <c:w val="0.67986319323907185"/>
          <c:h val="4.1819846521722014E-2"/>
        </c:manualLayout>
      </c:layout>
      <c:overlay val="0"/>
      <c:txPr>
        <a:bodyPr/>
        <a:lstStyle/>
        <a:p>
          <a:pPr>
            <a:defRPr sz="900">
              <a:latin typeface="Tahoma" pitchFamily="34" charset="0"/>
              <a:cs typeface="Tahoma" pitchFamily="34" charset="0"/>
            </a:defRPr>
          </a:pPr>
          <a:endParaRPr lang="sk-SK"/>
        </a:p>
      </c:txPr>
    </c:legend>
    <c:plotVisOnly val="1"/>
    <c:dispBlanksAs val="gap"/>
    <c:showDLblsOverMax val="0"/>
  </c:chart>
  <c:spPr>
    <a:ln w="57150">
      <a:solidFill>
        <a:srgbClr val="602C26"/>
      </a:solidFill>
    </a:ln>
  </c:spPr>
  <c:printSettings>
    <c:headerFooter/>
    <c:pageMargins b="0.78740157499999996" l="0.70000000000000062" r="0.70000000000000062" t="0.78740157499999996"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900" b="1" i="0" u="none" strike="noStrike" baseline="0">
                <a:effectLst/>
                <a:latin typeface="Tahoma" panose="020B0604030504040204" pitchFamily="34" charset="0"/>
                <a:ea typeface="Tahoma" panose="020B0604030504040204" pitchFamily="34" charset="0"/>
                <a:cs typeface="Tahoma" panose="020B0604030504040204" pitchFamily="34" charset="0"/>
              </a:rPr>
              <a:t>Miera rizika chudoby / At risk-of-poverty rate                                                                                 </a:t>
            </a:r>
            <a:r>
              <a:rPr lang="sk-SK" sz="900" b="1" i="0" u="none" strike="noStrike" baseline="0">
                <a:latin typeface="Tahoma" panose="020B0604030504040204" pitchFamily="34" charset="0"/>
                <a:ea typeface="Tahoma" panose="020B0604030504040204" pitchFamily="34" charset="0"/>
                <a:cs typeface="Tahoma" panose="020B0604030504040204" pitchFamily="34" charset="0"/>
              </a:rPr>
              <a:t> </a:t>
            </a:r>
            <a:r>
              <a:rPr lang="sk-SK" sz="900" b="0" i="0" u="none" strike="noStrike" baseline="0">
                <a:effectLst/>
                <a:latin typeface="Tahoma" panose="020B0604030504040204" pitchFamily="34" charset="0"/>
                <a:ea typeface="Tahoma" panose="020B0604030504040204" pitchFamily="34" charset="0"/>
                <a:cs typeface="Tahoma" panose="020B0604030504040204" pitchFamily="34" charset="0"/>
              </a:rPr>
              <a:t>(po všetkých sociálnych transferoch / after all social transfers)</a:t>
            </a:r>
            <a:r>
              <a:rPr lang="sk-SK" sz="9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9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25180034012653374"/>
          <c:y val="1.4999999999999999E-2"/>
        </c:manualLayout>
      </c:layout>
      <c:overlay val="0"/>
      <c:spPr>
        <a:ln>
          <a:noFill/>
        </a:ln>
      </c:spPr>
    </c:title>
    <c:autoTitleDeleted val="0"/>
    <c:plotArea>
      <c:layout>
        <c:manualLayout>
          <c:layoutTarget val="inner"/>
          <c:xMode val="edge"/>
          <c:yMode val="edge"/>
          <c:x val="5.7150396819524801E-2"/>
          <c:y val="0.19375000000000001"/>
          <c:w val="0.92131616330516874"/>
          <c:h val="0.57877515310586181"/>
        </c:manualLayout>
      </c:layout>
      <c:barChart>
        <c:barDir val="col"/>
        <c:grouping val="clustered"/>
        <c:varyColors val="0"/>
        <c:ser>
          <c:idx val="0"/>
          <c:order val="0"/>
          <c:tx>
            <c:strRef>
              <c:f>Grafy!$M$99</c:f>
              <c:strCache>
                <c:ptCount val="1"/>
                <c:pt idx="0">
                  <c:v>ženy / Women</c:v>
                </c:pt>
              </c:strCache>
            </c:strRef>
          </c:tx>
          <c:spPr>
            <a:solidFill>
              <a:srgbClr val="FF0000"/>
            </a:solidFill>
          </c:spPr>
          <c:invertIfNegative val="0"/>
          <c:dLbls>
            <c:spPr>
              <a:noFill/>
              <a:ln>
                <a:noFill/>
              </a:ln>
              <a:effectLst/>
            </c:spPr>
            <c:txPr>
              <a:bodyPr rot="-5400000" vert="horz"/>
              <a:lstStyle/>
              <a:p>
                <a:pPr>
                  <a:defRPr sz="800" b="0">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Grafy!$L$100:$L$113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Grafy!$M$100:$M$113</c:f>
              <c:numCache>
                <c:formatCode>0.0</c:formatCode>
                <c:ptCount val="14"/>
                <c:pt idx="0">
                  <c:v>11.5</c:v>
                </c:pt>
                <c:pt idx="1">
                  <c:v>11.8</c:v>
                </c:pt>
                <c:pt idx="2">
                  <c:v>12.2</c:v>
                </c:pt>
                <c:pt idx="3">
                  <c:v>13.1</c:v>
                </c:pt>
                <c:pt idx="4">
                  <c:v>13.3</c:v>
                </c:pt>
                <c:pt idx="5">
                  <c:v>12.9</c:v>
                </c:pt>
                <c:pt idx="6">
                  <c:v>12.6</c:v>
                </c:pt>
                <c:pt idx="7">
                  <c:v>12.4</c:v>
                </c:pt>
                <c:pt idx="8">
                  <c:v>12.8</c:v>
                </c:pt>
                <c:pt idx="9">
                  <c:v>12.3</c:v>
                </c:pt>
                <c:pt idx="10">
                  <c:v>12.3</c:v>
                </c:pt>
                <c:pt idx="11">
                  <c:v>12.1</c:v>
                </c:pt>
                <c:pt idx="12">
                  <c:v>11.7</c:v>
                </c:pt>
                <c:pt idx="13">
                  <c:v>12.8</c:v>
                </c:pt>
              </c:numCache>
            </c:numRef>
          </c:val>
          <c:extLst>
            <c:ext xmlns:c16="http://schemas.microsoft.com/office/drawing/2014/chart" uri="{C3380CC4-5D6E-409C-BE32-E72D297353CC}">
              <c16:uniqueId val="{00000000-87E5-46C2-A0BA-36CFD13365C2}"/>
            </c:ext>
          </c:extLst>
        </c:ser>
        <c:ser>
          <c:idx val="1"/>
          <c:order val="1"/>
          <c:tx>
            <c:strRef>
              <c:f>Grafy!$N$99</c:f>
              <c:strCache>
                <c:ptCount val="1"/>
                <c:pt idx="0">
                  <c:v>muži / Men</c:v>
                </c:pt>
              </c:strCache>
            </c:strRef>
          </c:tx>
          <c:spPr>
            <a:solidFill>
              <a:srgbClr val="D09E00"/>
            </a:solidFill>
          </c:spPr>
          <c:invertIfNegative val="0"/>
          <c:dLbls>
            <c:spPr>
              <a:noFill/>
              <a:ln>
                <a:noFill/>
              </a:ln>
              <a:effectLst/>
            </c:spPr>
            <c:txPr>
              <a:bodyPr rot="-5400000" vert="horz" anchor="ctr" anchorCtr="1"/>
              <a:lstStyle/>
              <a:p>
                <a:pPr>
                  <a:defRPr sz="800" b="0">
                    <a:solidFill>
                      <a:srgbClr val="602C26"/>
                    </a:solidFill>
                    <a:latin typeface="Tahoma" panose="020B0604030504040204" pitchFamily="34" charset="0"/>
                    <a:ea typeface="Tahoma" panose="020B0604030504040204" pitchFamily="34" charset="0"/>
                    <a:cs typeface="Tahoma" panose="020B0604030504040204" pitchFamily="34" charset="0"/>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Grafy!$L$100:$L$113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Grafy!$N$100:$N$113</c:f>
              <c:numCache>
                <c:formatCode>0.0</c:formatCode>
                <c:ptCount val="14"/>
                <c:pt idx="0">
                  <c:v>10.1</c:v>
                </c:pt>
                <c:pt idx="1">
                  <c:v>10.1</c:v>
                </c:pt>
                <c:pt idx="2">
                  <c:v>11.7</c:v>
                </c:pt>
                <c:pt idx="3">
                  <c:v>12.8</c:v>
                </c:pt>
                <c:pt idx="4">
                  <c:v>13.2</c:v>
                </c:pt>
                <c:pt idx="5">
                  <c:v>12.8</c:v>
                </c:pt>
                <c:pt idx="6">
                  <c:v>12.7</c:v>
                </c:pt>
                <c:pt idx="7">
                  <c:v>12.1</c:v>
                </c:pt>
                <c:pt idx="8">
                  <c:v>12.7</c:v>
                </c:pt>
                <c:pt idx="9">
                  <c:v>12.4</c:v>
                </c:pt>
                <c:pt idx="10">
                  <c:v>12.2</c:v>
                </c:pt>
                <c:pt idx="11">
                  <c:v>11.6</c:v>
                </c:pt>
                <c:pt idx="12">
                  <c:v>11.1</c:v>
                </c:pt>
                <c:pt idx="13">
                  <c:v>11.7</c:v>
                </c:pt>
              </c:numCache>
            </c:numRef>
          </c:val>
          <c:extLst>
            <c:ext xmlns:c16="http://schemas.microsoft.com/office/drawing/2014/chart" uri="{C3380CC4-5D6E-409C-BE32-E72D297353CC}">
              <c16:uniqueId val="{00000001-87E5-46C2-A0BA-36CFD13365C2}"/>
            </c:ext>
          </c:extLst>
        </c:ser>
        <c:dLbls>
          <c:showLegendKey val="0"/>
          <c:showVal val="0"/>
          <c:showCatName val="0"/>
          <c:showSerName val="0"/>
          <c:showPercent val="0"/>
          <c:showBubbleSize val="0"/>
        </c:dLbls>
        <c:gapWidth val="126"/>
        <c:axId val="284566832"/>
        <c:axId val="284567392"/>
      </c:barChart>
      <c:lineChart>
        <c:grouping val="standard"/>
        <c:varyColors val="0"/>
        <c:ser>
          <c:idx val="2"/>
          <c:order val="2"/>
          <c:tx>
            <c:strRef>
              <c:f>Grafy!$O$99</c:f>
              <c:strCache>
                <c:ptCount val="1"/>
                <c:pt idx="0">
                  <c:v>spolu / Total</c:v>
                </c:pt>
              </c:strCache>
            </c:strRef>
          </c:tx>
          <c:spPr>
            <a:ln w="31750">
              <a:solidFill>
                <a:srgbClr val="602C26"/>
              </a:solidFill>
            </a:ln>
          </c:spPr>
          <c:marker>
            <c:symbol val="diamond"/>
            <c:size val="7"/>
            <c:spPr>
              <a:solidFill>
                <a:schemeClr val="bg1"/>
              </a:solidFill>
              <a:ln>
                <a:solidFill>
                  <a:srgbClr val="C00000"/>
                </a:solidFill>
              </a:ln>
            </c:spPr>
          </c:marker>
          <c:dLbls>
            <c:spPr>
              <a:noFill/>
              <a:ln>
                <a:noFill/>
              </a:ln>
              <a:effectLst/>
            </c:spPr>
            <c:txPr>
              <a:bodyPr anchor="t" anchorCtr="0"/>
              <a:lstStyle/>
              <a:p>
                <a:pPr>
                  <a:defRPr sz="800" b="0">
                    <a:latin typeface="Tahoma" panose="020B0604030504040204" pitchFamily="34" charset="0"/>
                    <a:ea typeface="Tahoma" panose="020B0604030504040204" pitchFamily="34" charset="0"/>
                    <a:cs typeface="Tahoma" panose="020B0604030504040204" pitchFamily="34" charset="0"/>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Grafy!$L$100:$L$113</c:f>
              <c:numCache>
                <c:formatCode>General</c:formatCode>
                <c:ptCount val="14"/>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numCache>
            </c:numRef>
          </c:cat>
          <c:val>
            <c:numRef>
              <c:f>Grafy!$O$100:$O$113</c:f>
              <c:numCache>
                <c:formatCode>0.0</c:formatCode>
                <c:ptCount val="14"/>
                <c:pt idx="0">
                  <c:v>10.9</c:v>
                </c:pt>
                <c:pt idx="1">
                  <c:v>11</c:v>
                </c:pt>
                <c:pt idx="2">
                  <c:v>12</c:v>
                </c:pt>
                <c:pt idx="3">
                  <c:v>13</c:v>
                </c:pt>
                <c:pt idx="4">
                  <c:v>13.2</c:v>
                </c:pt>
                <c:pt idx="5">
                  <c:v>12.8</c:v>
                </c:pt>
                <c:pt idx="6">
                  <c:v>12.6</c:v>
                </c:pt>
                <c:pt idx="7">
                  <c:v>12.3</c:v>
                </c:pt>
                <c:pt idx="8">
                  <c:v>12.7</c:v>
                </c:pt>
                <c:pt idx="9">
                  <c:v>12.4</c:v>
                </c:pt>
                <c:pt idx="10">
                  <c:v>12.2</c:v>
                </c:pt>
                <c:pt idx="11">
                  <c:v>11.9</c:v>
                </c:pt>
                <c:pt idx="12">
                  <c:v>11.4</c:v>
                </c:pt>
                <c:pt idx="13">
                  <c:v>12.3</c:v>
                </c:pt>
              </c:numCache>
            </c:numRef>
          </c:val>
          <c:smooth val="0"/>
          <c:extLst>
            <c:ext xmlns:c16="http://schemas.microsoft.com/office/drawing/2014/chart" uri="{C3380CC4-5D6E-409C-BE32-E72D297353CC}">
              <c16:uniqueId val="{00000002-87E5-46C2-A0BA-36CFD13365C2}"/>
            </c:ext>
          </c:extLst>
        </c:ser>
        <c:dLbls>
          <c:showLegendKey val="0"/>
          <c:showVal val="0"/>
          <c:showCatName val="0"/>
          <c:showSerName val="0"/>
          <c:showPercent val="0"/>
          <c:showBubbleSize val="0"/>
        </c:dLbls>
        <c:marker val="1"/>
        <c:smooth val="0"/>
        <c:axId val="284566832"/>
        <c:axId val="284567392"/>
      </c:lineChart>
      <c:catAx>
        <c:axId val="284566832"/>
        <c:scaling>
          <c:orientation val="minMax"/>
        </c:scaling>
        <c:delete val="0"/>
        <c:axPos val="b"/>
        <c:numFmt formatCode="General" sourceLinked="1"/>
        <c:majorTickMark val="none"/>
        <c:minorTickMark val="none"/>
        <c:tickLblPos val="nextTo"/>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crossAx val="284567392"/>
        <c:crosses val="autoZero"/>
        <c:auto val="1"/>
        <c:lblAlgn val="ctr"/>
        <c:lblOffset val="100"/>
        <c:tickLblSkip val="1"/>
        <c:noMultiLvlLbl val="0"/>
      </c:catAx>
      <c:valAx>
        <c:axId val="284567392"/>
        <c:scaling>
          <c:orientation val="minMax"/>
        </c:scaling>
        <c:delete val="0"/>
        <c:axPos val="l"/>
        <c:majorGridlines>
          <c:spPr>
            <a:ln>
              <a:solidFill>
                <a:schemeClr val="bg1">
                  <a:lumMod val="85000"/>
                </a:schemeClr>
              </a:solidFill>
            </a:ln>
          </c:spPr>
        </c:majorGridlines>
        <c:title>
          <c:tx>
            <c:rich>
              <a:bodyPr rot="0" vert="horz" anchor="t" anchorCtr="0"/>
              <a:lstStyle/>
              <a:p>
                <a:pPr>
                  <a:defRPr sz="900">
                    <a:latin typeface="Tahoma" panose="020B0604030504040204" pitchFamily="34" charset="0"/>
                    <a:ea typeface="Tahoma" panose="020B0604030504040204" pitchFamily="34" charset="0"/>
                    <a:cs typeface="Tahoma" panose="020B0604030504040204" pitchFamily="34" charset="0"/>
                  </a:defRPr>
                </a:pPr>
                <a:r>
                  <a:rPr lang="en-US" sz="9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4.1109294307403191E-2"/>
              <c:y val="9.0220909886264203E-2"/>
            </c:manualLayout>
          </c:layout>
          <c:overlay val="0"/>
        </c:title>
        <c:numFmt formatCode="0.0" sourceLinked="1"/>
        <c:majorTickMark val="out"/>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284566832"/>
        <c:crosses val="autoZero"/>
        <c:crossBetween val="between"/>
      </c:valAx>
      <c:spPr>
        <a:ln>
          <a:solidFill>
            <a:schemeClr val="bg1">
              <a:lumMod val="75000"/>
            </a:schemeClr>
          </a:solidFill>
        </a:ln>
      </c:spPr>
    </c:plotArea>
    <c:legend>
      <c:legendPos val="b"/>
      <c:layout>
        <c:manualLayout>
          <c:xMode val="edge"/>
          <c:yMode val="edge"/>
          <c:x val="0.22756745808609183"/>
          <c:y val="0.89464676290463696"/>
          <c:w val="0.57814403636238076"/>
          <c:h val="7.7575459317585305E-2"/>
        </c:manualLayout>
      </c:layout>
      <c:overlay val="0"/>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1750">
      <a:solidFill>
        <a:srgbClr val="602C26"/>
      </a:solidFill>
    </a:ln>
  </c:sp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Miera rizika chudoby - ženy</a:t>
            </a:r>
          </a:p>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At risk-of-poverty rate - Women                                                                             </a:t>
            </a:r>
            <a:r>
              <a:rPr lang="sk-SK" sz="800" b="1" i="0" u="none" strike="noStrike" baseline="0">
                <a:latin typeface="Tahoma" panose="020B0604030504040204" pitchFamily="34" charset="0"/>
                <a:ea typeface="Tahoma" panose="020B0604030504040204" pitchFamily="34" charset="0"/>
                <a:cs typeface="Tahoma" panose="020B0604030504040204" pitchFamily="34" charset="0"/>
              </a:rPr>
              <a:t> </a:t>
            </a:r>
            <a:r>
              <a:rPr lang="sk-SK" sz="800" b="0" i="0" u="none" strike="noStrike" baseline="0">
                <a:effectLst/>
                <a:latin typeface="Tahoma" panose="020B0604030504040204" pitchFamily="34" charset="0"/>
                <a:ea typeface="Tahoma" panose="020B0604030504040204" pitchFamily="34" charset="0"/>
                <a:cs typeface="Tahoma" panose="020B0604030504040204" pitchFamily="34" charset="0"/>
              </a:rPr>
              <a:t>(po všetkých sociálnych transferoch / after all social transfers)</a:t>
            </a:r>
            <a:r>
              <a:rPr lang="sk-SK" sz="8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8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14674304283077427"/>
          <c:y val="9.9585664999422251E-3"/>
        </c:manualLayout>
      </c:layout>
      <c:overlay val="0"/>
    </c:title>
    <c:autoTitleDeleted val="0"/>
    <c:plotArea>
      <c:layout>
        <c:manualLayout>
          <c:layoutTarget val="inner"/>
          <c:xMode val="edge"/>
          <c:yMode val="edge"/>
          <c:x val="0.11442045316469762"/>
          <c:y val="0.20737945492662474"/>
          <c:w val="0.86258884789143297"/>
          <c:h val="0.57955793261691346"/>
        </c:manualLayout>
      </c:layout>
      <c:barChart>
        <c:barDir val="col"/>
        <c:grouping val="clustered"/>
        <c:varyColors val="0"/>
        <c:ser>
          <c:idx val="1"/>
          <c:order val="0"/>
          <c:tx>
            <c:strRef>
              <c:f>Grafy!$I$118</c:f>
              <c:strCache>
                <c:ptCount val="1"/>
                <c:pt idx="0">
                  <c:v>Pracujúce / At work</c:v>
                </c:pt>
              </c:strCache>
            </c:strRef>
          </c:tx>
          <c:spPr>
            <a:solidFill>
              <a:srgbClr val="602C26"/>
            </a:solidFill>
          </c:spPr>
          <c:invertIfNegative val="0"/>
          <c:cat>
            <c:numRef>
              <c:f>Grafy!$H$119:$H$129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Grafy!$I$119:$I$129</c:f>
              <c:numCache>
                <c:formatCode>0.0</c:formatCode>
                <c:ptCount val="11"/>
                <c:pt idx="0">
                  <c:v>5.9</c:v>
                </c:pt>
                <c:pt idx="1">
                  <c:v>5.6</c:v>
                </c:pt>
                <c:pt idx="2">
                  <c:v>5.5</c:v>
                </c:pt>
                <c:pt idx="3">
                  <c:v>5.3</c:v>
                </c:pt>
                <c:pt idx="4">
                  <c:v>5.5</c:v>
                </c:pt>
                <c:pt idx="5">
                  <c:v>6</c:v>
                </c:pt>
                <c:pt idx="6">
                  <c:v>5.8</c:v>
                </c:pt>
                <c:pt idx="7">
                  <c:v>5.8</c:v>
                </c:pt>
                <c:pt idx="8">
                  <c:v>3.4</c:v>
                </c:pt>
                <c:pt idx="9">
                  <c:v>4.2</c:v>
                </c:pt>
                <c:pt idx="10">
                  <c:v>6</c:v>
                </c:pt>
              </c:numCache>
            </c:numRef>
          </c:val>
          <c:extLst>
            <c:ext xmlns:c16="http://schemas.microsoft.com/office/drawing/2014/chart" uri="{C3380CC4-5D6E-409C-BE32-E72D297353CC}">
              <c16:uniqueId val="{00000001-AC58-4C38-A65E-33C46F75F6F1}"/>
            </c:ext>
          </c:extLst>
        </c:ser>
        <c:ser>
          <c:idx val="2"/>
          <c:order val="1"/>
          <c:tx>
            <c:strRef>
              <c:f>Grafy!$J$118</c:f>
              <c:strCache>
                <c:ptCount val="1"/>
                <c:pt idx="0">
                  <c:v>Nezamestnané / Unemployed</c:v>
                </c:pt>
              </c:strCache>
            </c:strRef>
          </c:tx>
          <c:spPr>
            <a:solidFill>
              <a:srgbClr val="D09E00"/>
            </a:solidFill>
          </c:spPr>
          <c:invertIfNegative val="0"/>
          <c:cat>
            <c:numRef>
              <c:f>Grafy!$H$119:$H$129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Grafy!$J$119:$J$129</c:f>
              <c:numCache>
                <c:formatCode>0.0</c:formatCode>
                <c:ptCount val="11"/>
                <c:pt idx="0">
                  <c:v>42.9</c:v>
                </c:pt>
                <c:pt idx="1">
                  <c:v>43.2</c:v>
                </c:pt>
                <c:pt idx="2">
                  <c:v>39</c:v>
                </c:pt>
                <c:pt idx="3">
                  <c:v>43.7</c:v>
                </c:pt>
                <c:pt idx="4">
                  <c:v>42</c:v>
                </c:pt>
                <c:pt idx="5">
                  <c:v>45.2</c:v>
                </c:pt>
                <c:pt idx="6">
                  <c:v>45.1</c:v>
                </c:pt>
                <c:pt idx="7">
                  <c:v>46.6</c:v>
                </c:pt>
                <c:pt idx="8">
                  <c:v>52.6</c:v>
                </c:pt>
                <c:pt idx="9">
                  <c:v>50.7</c:v>
                </c:pt>
                <c:pt idx="10">
                  <c:v>48.7</c:v>
                </c:pt>
              </c:numCache>
            </c:numRef>
          </c:val>
          <c:extLst>
            <c:ext xmlns:c16="http://schemas.microsoft.com/office/drawing/2014/chart" uri="{C3380CC4-5D6E-409C-BE32-E72D297353CC}">
              <c16:uniqueId val="{00000002-AC58-4C38-A65E-33C46F75F6F1}"/>
            </c:ext>
          </c:extLst>
        </c:ser>
        <c:ser>
          <c:idx val="3"/>
          <c:order val="2"/>
          <c:tx>
            <c:strRef>
              <c:f>Grafy!$K$118</c:f>
              <c:strCache>
                <c:ptCount val="1"/>
                <c:pt idx="0">
                  <c:v>Dôchodkyne / Retired</c:v>
                </c:pt>
              </c:strCache>
            </c:strRef>
          </c:tx>
          <c:spPr>
            <a:solidFill>
              <a:srgbClr val="FF0000"/>
            </a:solidFill>
          </c:spPr>
          <c:invertIfNegative val="0"/>
          <c:cat>
            <c:numRef>
              <c:f>Grafy!$H$119:$H$129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Grafy!$K$119:$K$129</c:f>
              <c:numCache>
                <c:formatCode>0.0</c:formatCode>
                <c:ptCount val="11"/>
                <c:pt idx="0">
                  <c:v>7.7</c:v>
                </c:pt>
                <c:pt idx="1">
                  <c:v>8.8000000000000007</c:v>
                </c:pt>
                <c:pt idx="2">
                  <c:v>7.8</c:v>
                </c:pt>
                <c:pt idx="3">
                  <c:v>7.5</c:v>
                </c:pt>
                <c:pt idx="4">
                  <c:v>7.3</c:v>
                </c:pt>
                <c:pt idx="5">
                  <c:v>6.8</c:v>
                </c:pt>
                <c:pt idx="6">
                  <c:v>8.6</c:v>
                </c:pt>
                <c:pt idx="7">
                  <c:v>7.8</c:v>
                </c:pt>
                <c:pt idx="8">
                  <c:v>10.1</c:v>
                </c:pt>
                <c:pt idx="9">
                  <c:v>11</c:v>
                </c:pt>
                <c:pt idx="10">
                  <c:v>12.2</c:v>
                </c:pt>
              </c:numCache>
            </c:numRef>
          </c:val>
          <c:extLst>
            <c:ext xmlns:c16="http://schemas.microsoft.com/office/drawing/2014/chart" uri="{C3380CC4-5D6E-409C-BE32-E72D297353CC}">
              <c16:uniqueId val="{00000003-AC58-4C38-A65E-33C46F75F6F1}"/>
            </c:ext>
          </c:extLst>
        </c:ser>
        <c:dLbls>
          <c:showLegendKey val="0"/>
          <c:showVal val="0"/>
          <c:showCatName val="0"/>
          <c:showSerName val="0"/>
          <c:showPercent val="0"/>
          <c:showBubbleSize val="0"/>
        </c:dLbls>
        <c:gapWidth val="126"/>
        <c:axId val="552821520"/>
        <c:axId val="552822080"/>
      </c:barChart>
      <c:catAx>
        <c:axId val="552821520"/>
        <c:scaling>
          <c:orientation val="minMax"/>
        </c:scaling>
        <c:delete val="0"/>
        <c:axPos val="b"/>
        <c:numFmt formatCode="General" sourceLinked="1"/>
        <c:majorTickMark val="none"/>
        <c:minorTickMark val="none"/>
        <c:tickLblPos val="nextTo"/>
        <c:txPr>
          <a:bodyPr/>
          <a:lstStyle/>
          <a:p>
            <a:pPr>
              <a:defRPr sz="700">
                <a:latin typeface="Tahoma" panose="020B0604030504040204" pitchFamily="34" charset="0"/>
                <a:ea typeface="Tahoma" panose="020B0604030504040204" pitchFamily="34" charset="0"/>
                <a:cs typeface="Tahoma" panose="020B0604030504040204" pitchFamily="34" charset="0"/>
              </a:defRPr>
            </a:pPr>
            <a:endParaRPr lang="sk-SK"/>
          </a:p>
        </c:txPr>
        <c:crossAx val="552822080"/>
        <c:crosses val="autoZero"/>
        <c:auto val="1"/>
        <c:lblAlgn val="ctr"/>
        <c:lblOffset val="100"/>
        <c:noMultiLvlLbl val="0"/>
      </c:catAx>
      <c:valAx>
        <c:axId val="552822080"/>
        <c:scaling>
          <c:orientation val="minMax"/>
          <c:max val="65"/>
        </c:scaling>
        <c:delete val="0"/>
        <c:axPos val="l"/>
        <c:majorGridlines>
          <c:spPr>
            <a:ln>
              <a:solidFill>
                <a:schemeClr val="bg1">
                  <a:lumMod val="85000"/>
                </a:schemeClr>
              </a:solidFill>
            </a:ln>
          </c:spPr>
        </c:majorGridlines>
        <c:title>
          <c:tx>
            <c:rich>
              <a:bodyPr rot="0" vert="horz" anchor="t" anchorCtr="0"/>
              <a:lstStyle/>
              <a:p>
                <a:pPr>
                  <a:defRPr sz="800">
                    <a:latin typeface="Tahoma" panose="020B0604030504040204" pitchFamily="34" charset="0"/>
                    <a:ea typeface="Tahoma" panose="020B0604030504040204" pitchFamily="34" charset="0"/>
                    <a:cs typeface="Tahoma" panose="020B0604030504040204" pitchFamily="34" charset="0"/>
                  </a:defRPr>
                </a:pPr>
                <a:r>
                  <a:rPr lang="en-US" sz="8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8.8134623045417096E-2"/>
              <c:y val="0.14473200283926774"/>
            </c:manualLayout>
          </c:layout>
          <c:overlay val="0"/>
        </c:title>
        <c:numFmt formatCode="0" sourceLinked="0"/>
        <c:majorTickMark val="none"/>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552821520"/>
        <c:crosses val="autoZero"/>
        <c:crossBetween val="between"/>
        <c:majorUnit val="5"/>
      </c:valAx>
      <c:spPr>
        <a:ln>
          <a:solidFill>
            <a:schemeClr val="bg1">
              <a:lumMod val="75000"/>
            </a:schemeClr>
          </a:solidFill>
        </a:ln>
      </c:spPr>
    </c:plotArea>
    <c:legend>
      <c:legendPos val="b"/>
      <c:layout>
        <c:manualLayout>
          <c:xMode val="edge"/>
          <c:yMode val="edge"/>
          <c:x val="0.15739537343094309"/>
          <c:y val="0.86477129038115519"/>
          <c:w val="0.68202776399019494"/>
          <c:h val="0.1187183677512009"/>
        </c:manualLayout>
      </c:layout>
      <c:overlay val="0"/>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1750">
      <a:solidFill>
        <a:srgbClr val="602C26"/>
      </a:solidFill>
    </a:ln>
  </c:sp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800" b="1"/>
              <a:t>Miera rizika chudoby - muži</a:t>
            </a:r>
          </a:p>
          <a:p>
            <a:pPr>
              <a:defRPr/>
            </a:pPr>
            <a:r>
              <a:rPr lang="sk-SK" sz="800" b="1"/>
              <a:t>At risk-of-poverty rate - Men                                                                             </a:t>
            </a:r>
            <a:r>
              <a:rPr lang="sk-SK" sz="800"/>
              <a:t>(po všetkých sociálnych transferoch / after all social transfers) </a:t>
            </a:r>
          </a:p>
        </c:rich>
      </c:tx>
      <c:layout>
        <c:manualLayout>
          <c:xMode val="edge"/>
          <c:yMode val="edge"/>
          <c:x val="0.14382983205467495"/>
          <c:y val="4.9382716049382715E-3"/>
        </c:manualLayout>
      </c:layout>
      <c:overlay val="0"/>
      <c:spPr>
        <a:ln>
          <a:noFill/>
        </a:ln>
      </c:spPr>
    </c:title>
    <c:autoTitleDeleted val="0"/>
    <c:plotArea>
      <c:layout>
        <c:manualLayout>
          <c:layoutTarget val="inner"/>
          <c:xMode val="edge"/>
          <c:yMode val="edge"/>
          <c:x val="0.11576862043650143"/>
          <c:y val="0.19731411316532141"/>
          <c:w val="0.86020134770005474"/>
          <c:h val="0.58727387916635809"/>
        </c:manualLayout>
      </c:layout>
      <c:barChart>
        <c:barDir val="col"/>
        <c:grouping val="clustered"/>
        <c:varyColors val="0"/>
        <c:ser>
          <c:idx val="0"/>
          <c:order val="0"/>
          <c:tx>
            <c:strRef>
              <c:f>Grafy!$I$137</c:f>
              <c:strCache>
                <c:ptCount val="1"/>
                <c:pt idx="0">
                  <c:v>Pracujúci / At work</c:v>
                </c:pt>
              </c:strCache>
            </c:strRef>
          </c:tx>
          <c:spPr>
            <a:solidFill>
              <a:srgbClr val="602C26"/>
            </a:solidFill>
          </c:spPr>
          <c:invertIfNegative val="0"/>
          <c:cat>
            <c:numRef>
              <c:f>Grafy!$H$138:$H$148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Grafy!$I$138:$I$148</c:f>
              <c:numCache>
                <c:formatCode>0.0</c:formatCode>
                <c:ptCount val="11"/>
                <c:pt idx="0">
                  <c:v>6.7</c:v>
                </c:pt>
                <c:pt idx="1">
                  <c:v>6.6</c:v>
                </c:pt>
                <c:pt idx="2">
                  <c:v>5.9</c:v>
                </c:pt>
                <c:pt idx="3">
                  <c:v>6.1</c:v>
                </c:pt>
                <c:pt idx="4">
                  <c:v>6.5</c:v>
                </c:pt>
                <c:pt idx="5">
                  <c:v>6.9</c:v>
                </c:pt>
                <c:pt idx="6">
                  <c:v>6.8</c:v>
                </c:pt>
                <c:pt idx="7">
                  <c:v>6.2</c:v>
                </c:pt>
                <c:pt idx="8">
                  <c:v>5.2</c:v>
                </c:pt>
                <c:pt idx="9">
                  <c:v>6</c:v>
                </c:pt>
                <c:pt idx="10">
                  <c:v>7.2</c:v>
                </c:pt>
              </c:numCache>
            </c:numRef>
          </c:val>
          <c:extLst>
            <c:ext xmlns:c16="http://schemas.microsoft.com/office/drawing/2014/chart" uri="{C3380CC4-5D6E-409C-BE32-E72D297353CC}">
              <c16:uniqueId val="{00000000-29EA-411B-92EB-E2C61B43FEF3}"/>
            </c:ext>
          </c:extLst>
        </c:ser>
        <c:ser>
          <c:idx val="1"/>
          <c:order val="1"/>
          <c:tx>
            <c:strRef>
              <c:f>Grafy!$J$137</c:f>
              <c:strCache>
                <c:ptCount val="1"/>
                <c:pt idx="0">
                  <c:v>Nezamestnaní / Unemployed</c:v>
                </c:pt>
              </c:strCache>
            </c:strRef>
          </c:tx>
          <c:spPr>
            <a:solidFill>
              <a:srgbClr val="D09E00"/>
            </a:solidFill>
          </c:spPr>
          <c:invertIfNegative val="0"/>
          <c:cat>
            <c:numRef>
              <c:f>Grafy!$H$138:$H$148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Grafy!$J$138:$J$148</c:f>
              <c:numCache>
                <c:formatCode>0.0</c:formatCode>
                <c:ptCount val="11"/>
                <c:pt idx="0">
                  <c:v>42.3</c:v>
                </c:pt>
                <c:pt idx="1">
                  <c:v>45.9</c:v>
                </c:pt>
                <c:pt idx="2">
                  <c:v>48.5</c:v>
                </c:pt>
                <c:pt idx="3">
                  <c:v>53.6</c:v>
                </c:pt>
                <c:pt idx="4">
                  <c:v>48.5</c:v>
                </c:pt>
                <c:pt idx="5">
                  <c:v>49.8</c:v>
                </c:pt>
                <c:pt idx="6">
                  <c:v>53.2</c:v>
                </c:pt>
                <c:pt idx="7">
                  <c:v>54.9</c:v>
                </c:pt>
                <c:pt idx="8">
                  <c:v>60.3</c:v>
                </c:pt>
                <c:pt idx="9">
                  <c:v>61.5</c:v>
                </c:pt>
                <c:pt idx="10">
                  <c:v>55.8</c:v>
                </c:pt>
              </c:numCache>
            </c:numRef>
          </c:val>
          <c:extLst>
            <c:ext xmlns:c16="http://schemas.microsoft.com/office/drawing/2014/chart" uri="{C3380CC4-5D6E-409C-BE32-E72D297353CC}">
              <c16:uniqueId val="{00000001-29EA-411B-92EB-E2C61B43FEF3}"/>
            </c:ext>
          </c:extLst>
        </c:ser>
        <c:ser>
          <c:idx val="2"/>
          <c:order val="2"/>
          <c:tx>
            <c:strRef>
              <c:f>Grafy!$K$137</c:f>
              <c:strCache>
                <c:ptCount val="1"/>
                <c:pt idx="0">
                  <c:v>Dôchodcovia / Retired</c:v>
                </c:pt>
              </c:strCache>
            </c:strRef>
          </c:tx>
          <c:spPr>
            <a:solidFill>
              <a:srgbClr val="FF0000"/>
            </a:solidFill>
          </c:spPr>
          <c:invertIfNegative val="0"/>
          <c:cat>
            <c:numRef>
              <c:f>Grafy!$H$138:$H$148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Grafy!$K$138:$K$148</c:f>
              <c:numCache>
                <c:formatCode>0.0</c:formatCode>
                <c:ptCount val="11"/>
                <c:pt idx="0">
                  <c:v>3.6</c:v>
                </c:pt>
                <c:pt idx="1">
                  <c:v>5.8</c:v>
                </c:pt>
                <c:pt idx="2">
                  <c:v>4.4000000000000004</c:v>
                </c:pt>
                <c:pt idx="3">
                  <c:v>5.3</c:v>
                </c:pt>
                <c:pt idx="4">
                  <c:v>4.4000000000000004</c:v>
                </c:pt>
                <c:pt idx="5">
                  <c:v>4.9000000000000004</c:v>
                </c:pt>
                <c:pt idx="6">
                  <c:v>6.2</c:v>
                </c:pt>
                <c:pt idx="7">
                  <c:v>5.8</c:v>
                </c:pt>
                <c:pt idx="8">
                  <c:v>6.5</c:v>
                </c:pt>
                <c:pt idx="9">
                  <c:v>7.4</c:v>
                </c:pt>
                <c:pt idx="10">
                  <c:v>7.1</c:v>
                </c:pt>
              </c:numCache>
            </c:numRef>
          </c:val>
          <c:extLst>
            <c:ext xmlns:c16="http://schemas.microsoft.com/office/drawing/2014/chart" uri="{C3380CC4-5D6E-409C-BE32-E72D297353CC}">
              <c16:uniqueId val="{00000002-29EA-411B-92EB-E2C61B43FEF3}"/>
            </c:ext>
          </c:extLst>
        </c:ser>
        <c:dLbls>
          <c:showLegendKey val="0"/>
          <c:showVal val="0"/>
          <c:showCatName val="0"/>
          <c:showSerName val="0"/>
          <c:showPercent val="0"/>
          <c:showBubbleSize val="0"/>
        </c:dLbls>
        <c:gapWidth val="75"/>
        <c:axId val="373444048"/>
        <c:axId val="550210752"/>
      </c:barChart>
      <c:catAx>
        <c:axId val="373444048"/>
        <c:scaling>
          <c:orientation val="minMax"/>
        </c:scaling>
        <c:delete val="0"/>
        <c:axPos val="b"/>
        <c:numFmt formatCode="General" sourceLinked="1"/>
        <c:majorTickMark val="none"/>
        <c:minorTickMark val="none"/>
        <c:tickLblPos val="nextTo"/>
        <c:txPr>
          <a:bodyPr/>
          <a:lstStyle/>
          <a:p>
            <a:pPr>
              <a:defRPr sz="700"/>
            </a:pPr>
            <a:endParaRPr lang="sk-SK"/>
          </a:p>
        </c:txPr>
        <c:crossAx val="550210752"/>
        <c:crosses val="autoZero"/>
        <c:auto val="1"/>
        <c:lblAlgn val="ctr"/>
        <c:lblOffset val="100"/>
        <c:noMultiLvlLbl val="0"/>
      </c:catAx>
      <c:valAx>
        <c:axId val="550210752"/>
        <c:scaling>
          <c:orientation val="minMax"/>
          <c:max val="65"/>
        </c:scaling>
        <c:delete val="0"/>
        <c:axPos val="l"/>
        <c:majorGridlines>
          <c:spPr>
            <a:ln>
              <a:solidFill>
                <a:schemeClr val="bg1">
                  <a:lumMod val="85000"/>
                </a:schemeClr>
              </a:solidFill>
            </a:ln>
          </c:spPr>
        </c:majorGridlines>
        <c:title>
          <c:tx>
            <c:rich>
              <a:bodyPr rot="0" vert="horz"/>
              <a:lstStyle/>
              <a:p>
                <a:pPr>
                  <a:defRPr b="1"/>
                </a:pPr>
                <a:r>
                  <a:rPr lang="en-US" b="1"/>
                  <a:t>%</a:t>
                </a:r>
              </a:p>
            </c:rich>
          </c:tx>
          <c:layout>
            <c:manualLayout>
              <c:xMode val="edge"/>
              <c:yMode val="edge"/>
              <c:x val="8.7428950575080919E-2"/>
              <c:y val="0.13066982614633985"/>
            </c:manualLayout>
          </c:layout>
          <c:overlay val="0"/>
        </c:title>
        <c:numFmt formatCode="0" sourceLinked="0"/>
        <c:majorTickMark val="out"/>
        <c:minorTickMark val="out"/>
        <c:tickLblPos val="nextTo"/>
        <c:spPr>
          <a:ln w="9525">
            <a:noFill/>
          </a:ln>
        </c:spPr>
        <c:crossAx val="373444048"/>
        <c:crosses val="autoZero"/>
        <c:crossBetween val="between"/>
        <c:majorUnit val="5"/>
      </c:valAx>
      <c:spPr>
        <a:ln>
          <a:solidFill>
            <a:schemeClr val="bg1">
              <a:lumMod val="65000"/>
            </a:schemeClr>
          </a:solidFill>
        </a:ln>
      </c:spPr>
    </c:plotArea>
    <c:legend>
      <c:legendPos val="b"/>
      <c:layout>
        <c:manualLayout>
          <c:xMode val="edge"/>
          <c:yMode val="edge"/>
          <c:x val="0.12343047941490341"/>
          <c:y val="0.85374406569084815"/>
          <c:w val="0.74913403585961924"/>
          <c:h val="0.12916545306444846"/>
        </c:manualLayout>
      </c:layout>
      <c:overlay val="0"/>
    </c:legend>
    <c:plotVisOnly val="1"/>
    <c:dispBlanksAs val="gap"/>
    <c:showDLblsOverMax val="0"/>
  </c:chart>
  <c:spPr>
    <a:ln w="31750">
      <a:solidFill>
        <a:srgbClr val="602C26"/>
      </a:solidFill>
    </a:ln>
  </c:spPr>
  <c:txPr>
    <a:bodyPr/>
    <a:lstStyle/>
    <a:p>
      <a:pPr algn="ctr">
        <a:defRPr lang="sk-SK" sz="8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sk-SK"/>
    </a:p>
  </c:tx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ahoma" pitchFamily="34" charset="0"/>
                <a:cs typeface="Tahoma" pitchFamily="34" charset="0"/>
              </a:defRPr>
            </a:pPr>
            <a:r>
              <a:rPr lang="sk-SK" sz="800">
                <a:latin typeface="Tahoma" pitchFamily="34" charset="0"/>
                <a:cs typeface="Tahoma" pitchFamily="34" charset="0"/>
              </a:rPr>
              <a:t>Zhodnotenie zdravotného stavu v roku 2021 - </a:t>
            </a:r>
            <a:r>
              <a:rPr lang="en-US" sz="800">
                <a:latin typeface="Tahoma" pitchFamily="34" charset="0"/>
                <a:cs typeface="Tahoma" pitchFamily="34" charset="0"/>
              </a:rPr>
              <a:t>ženy</a:t>
            </a:r>
            <a:r>
              <a:rPr lang="sk-SK" sz="800">
                <a:latin typeface="Tahoma" pitchFamily="34" charset="0"/>
                <a:cs typeface="Tahoma" pitchFamily="34" charset="0"/>
              </a:rPr>
              <a:t> (%)</a:t>
            </a:r>
          </a:p>
          <a:p>
            <a:pPr>
              <a:defRPr sz="800">
                <a:latin typeface="Tahoma" pitchFamily="34" charset="0"/>
                <a:cs typeface="Tahoma" pitchFamily="34" charset="0"/>
              </a:defRPr>
            </a:pPr>
            <a:r>
              <a:rPr lang="sk-SK" sz="800">
                <a:latin typeface="Tahoma" pitchFamily="34" charset="0"/>
                <a:cs typeface="Tahoma" pitchFamily="34" charset="0"/>
              </a:rPr>
              <a:t> Self-assessment of health</a:t>
            </a:r>
            <a:r>
              <a:rPr lang="en-US" sz="800">
                <a:latin typeface="Tahoma" pitchFamily="34" charset="0"/>
                <a:cs typeface="Tahoma" pitchFamily="34" charset="0"/>
              </a:rPr>
              <a:t> </a:t>
            </a:r>
            <a:r>
              <a:rPr lang="sk-SK" sz="800">
                <a:latin typeface="Tahoma" pitchFamily="34" charset="0"/>
                <a:cs typeface="Tahoma" pitchFamily="34" charset="0"/>
              </a:rPr>
              <a:t>status of women  in 2021 (%)</a:t>
            </a:r>
            <a:endParaRPr lang="en-US" sz="800">
              <a:latin typeface="Tahoma" pitchFamily="34" charset="0"/>
              <a:cs typeface="Tahoma" pitchFamily="34" charset="0"/>
            </a:endParaRPr>
          </a:p>
        </c:rich>
      </c:tx>
      <c:layout>
        <c:manualLayout>
          <c:xMode val="edge"/>
          <c:yMode val="edge"/>
          <c:x val="0.30492406924208426"/>
          <c:y val="3.3338517870451403E-2"/>
        </c:manualLayout>
      </c:layout>
      <c:overlay val="0"/>
    </c:title>
    <c:autoTitleDeleted val="0"/>
    <c:view3D>
      <c:rotX val="20"/>
      <c:rotY val="200"/>
      <c:depthPercent val="70"/>
      <c:rAngAx val="1"/>
    </c:view3D>
    <c:floor>
      <c:thickness val="0"/>
    </c:floor>
    <c:sideWall>
      <c:thickness val="0"/>
    </c:sideWall>
    <c:backWall>
      <c:thickness val="0"/>
    </c:backWall>
    <c:plotArea>
      <c:layout>
        <c:manualLayout>
          <c:layoutTarget val="inner"/>
          <c:xMode val="edge"/>
          <c:yMode val="edge"/>
          <c:x val="4.4964822727769076E-2"/>
          <c:y val="0.28658792650918635"/>
          <c:w val="0.90279400558801681"/>
          <c:h val="0.68120216454424187"/>
        </c:manualLayout>
      </c:layout>
      <c:pie3DChart>
        <c:varyColors val="1"/>
        <c:ser>
          <c:idx val="0"/>
          <c:order val="0"/>
          <c:tx>
            <c:strRef>
              <c:f>Grafy!$M$155</c:f>
              <c:strCache>
                <c:ptCount val="1"/>
                <c:pt idx="0">
                  <c:v>ženy / Women</c:v>
                </c:pt>
              </c:strCache>
            </c:strRef>
          </c:tx>
          <c:spPr>
            <a:scene3d>
              <a:camera prst="orthographicFront"/>
              <a:lightRig rig="threePt" dir="t"/>
            </a:scene3d>
            <a:sp3d>
              <a:bevelT w="101600" prst="angle"/>
            </a:sp3d>
          </c:spPr>
          <c:dPt>
            <c:idx val="0"/>
            <c:bubble3D val="0"/>
            <c:spPr>
              <a:solidFill>
                <a:srgbClr val="602C26"/>
              </a:solidFill>
              <a:scene3d>
                <a:camera prst="orthographicFront"/>
                <a:lightRig rig="threePt" dir="t"/>
              </a:scene3d>
              <a:sp3d>
                <a:bevelT w="101600" prst="angle"/>
              </a:sp3d>
            </c:spPr>
            <c:extLst>
              <c:ext xmlns:c16="http://schemas.microsoft.com/office/drawing/2014/chart" uri="{C3380CC4-5D6E-409C-BE32-E72D297353CC}">
                <c16:uniqueId val="{00000001-DEA0-4A89-9F6F-59FE8A706F2A}"/>
              </c:ext>
            </c:extLst>
          </c:dPt>
          <c:dPt>
            <c:idx val="1"/>
            <c:bubble3D val="0"/>
            <c:spPr>
              <a:solidFill>
                <a:srgbClr val="FFDD71"/>
              </a:solidFill>
              <a:scene3d>
                <a:camera prst="orthographicFront"/>
                <a:lightRig rig="threePt" dir="t"/>
              </a:scene3d>
              <a:sp3d>
                <a:bevelT w="101600" prst="angle"/>
              </a:sp3d>
            </c:spPr>
            <c:extLst>
              <c:ext xmlns:c16="http://schemas.microsoft.com/office/drawing/2014/chart" uri="{C3380CC4-5D6E-409C-BE32-E72D297353CC}">
                <c16:uniqueId val="{00000003-DEA0-4A89-9F6F-59FE8A706F2A}"/>
              </c:ext>
            </c:extLst>
          </c:dPt>
          <c:dPt>
            <c:idx val="2"/>
            <c:bubble3D val="0"/>
            <c:spPr>
              <a:solidFill>
                <a:srgbClr val="D09E00"/>
              </a:solidFill>
              <a:scene3d>
                <a:camera prst="orthographicFront"/>
                <a:lightRig rig="threePt" dir="t"/>
              </a:scene3d>
              <a:sp3d>
                <a:bevelT w="101600" prst="angle"/>
              </a:sp3d>
            </c:spPr>
            <c:extLst>
              <c:ext xmlns:c16="http://schemas.microsoft.com/office/drawing/2014/chart" uri="{C3380CC4-5D6E-409C-BE32-E72D297353CC}">
                <c16:uniqueId val="{00000005-DEA0-4A89-9F6F-59FE8A706F2A}"/>
              </c:ext>
            </c:extLst>
          </c:dPt>
          <c:dPt>
            <c:idx val="3"/>
            <c:bubble3D val="0"/>
            <c:spPr>
              <a:solidFill>
                <a:srgbClr val="FF0000"/>
              </a:solidFill>
              <a:scene3d>
                <a:camera prst="orthographicFront"/>
                <a:lightRig rig="threePt" dir="t"/>
              </a:scene3d>
              <a:sp3d>
                <a:bevelT w="101600" prst="angle"/>
              </a:sp3d>
            </c:spPr>
            <c:extLst>
              <c:ext xmlns:c16="http://schemas.microsoft.com/office/drawing/2014/chart" uri="{C3380CC4-5D6E-409C-BE32-E72D297353CC}">
                <c16:uniqueId val="{00000007-DEA0-4A89-9F6F-59FE8A706F2A}"/>
              </c:ext>
            </c:extLst>
          </c:dPt>
          <c:dPt>
            <c:idx val="4"/>
            <c:bubble3D val="0"/>
            <c:spPr>
              <a:solidFill>
                <a:schemeClr val="bg1">
                  <a:lumMod val="95000"/>
                </a:schemeClr>
              </a:solidFill>
              <a:scene3d>
                <a:camera prst="orthographicFront"/>
                <a:lightRig rig="threePt" dir="t"/>
              </a:scene3d>
              <a:sp3d>
                <a:bevelT w="101600" prst="angle"/>
              </a:sp3d>
            </c:spPr>
            <c:extLst>
              <c:ext xmlns:c16="http://schemas.microsoft.com/office/drawing/2014/chart" uri="{C3380CC4-5D6E-409C-BE32-E72D297353CC}">
                <c16:uniqueId val="{00000009-DEA0-4A89-9F6F-59FE8A706F2A}"/>
              </c:ext>
            </c:extLst>
          </c:dPt>
          <c:dLbls>
            <c:dLbl>
              <c:idx val="0"/>
              <c:spPr>
                <a:noFill/>
                <a:ln>
                  <a:noFill/>
                </a:ln>
                <a:effectLst/>
              </c:spPr>
              <c:txPr>
                <a:bodyPr/>
                <a:lstStyle/>
                <a:p>
                  <a:pPr>
                    <a:defRPr sz="8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1-DEA0-4A89-9F6F-59FE8A706F2A}"/>
                </c:ext>
              </c:extLst>
            </c:dLbl>
            <c:dLbl>
              <c:idx val="1"/>
              <c:spPr/>
              <c:txPr>
                <a:bodyPr/>
                <a:lstStyle/>
                <a:p>
                  <a:pPr>
                    <a:defRPr sz="800" b="1">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3-DEA0-4A89-9F6F-59FE8A706F2A}"/>
                </c:ext>
              </c:extLst>
            </c:dLbl>
            <c:dLbl>
              <c:idx val="4"/>
              <c:layout>
                <c:manualLayout>
                  <c:x val="3.2605755976698916E-2"/>
                  <c:y val="-0.27805837274589645"/>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DEA0-4A89-9F6F-59FE8A706F2A}"/>
                </c:ext>
              </c:extLst>
            </c:dLbl>
            <c:spPr>
              <a:noFill/>
              <a:ln>
                <a:noFill/>
              </a:ln>
              <a:effectLst/>
            </c:spPr>
            <c:txPr>
              <a:bodyPr/>
              <a:lstStyle/>
              <a:p>
                <a:pPr>
                  <a:defRPr sz="800" b="1">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ext>
            </c:extLst>
          </c:dLbls>
          <c:cat>
            <c:strRef>
              <c:f>Grafy!$L$156:$L$160</c:f>
              <c:strCache>
                <c:ptCount val="5"/>
                <c:pt idx="0">
                  <c:v>Veľmi dobré / Very good</c:v>
                </c:pt>
                <c:pt idx="1">
                  <c:v>Skôr dobré / Early good</c:v>
                </c:pt>
                <c:pt idx="2">
                  <c:v>Priemerné / Fair</c:v>
                </c:pt>
                <c:pt idx="3">
                  <c:v>Skôr zlé / Early bad</c:v>
                </c:pt>
                <c:pt idx="4">
                  <c:v>Veľmi zlé / Very bad</c:v>
                </c:pt>
              </c:strCache>
            </c:strRef>
          </c:cat>
          <c:val>
            <c:numRef>
              <c:f>Grafy!$M$156:$M$160</c:f>
              <c:numCache>
                <c:formatCode>General</c:formatCode>
                <c:ptCount val="5"/>
                <c:pt idx="0">
                  <c:v>17.100000000000001</c:v>
                </c:pt>
                <c:pt idx="1">
                  <c:v>43.9</c:v>
                </c:pt>
                <c:pt idx="2">
                  <c:v>24.3</c:v>
                </c:pt>
                <c:pt idx="3">
                  <c:v>11.3</c:v>
                </c:pt>
                <c:pt idx="4">
                  <c:v>3.4</c:v>
                </c:pt>
              </c:numCache>
            </c:numRef>
          </c:val>
          <c:extLst>
            <c:ext xmlns:c16="http://schemas.microsoft.com/office/drawing/2014/chart" uri="{C3380CC4-5D6E-409C-BE32-E72D297353CC}">
              <c16:uniqueId val="{0000000A-DEA0-4A89-9F6F-59FE8A706F2A}"/>
            </c:ext>
          </c:extLst>
        </c:ser>
        <c:dLbls>
          <c:showLegendKey val="0"/>
          <c:showVal val="0"/>
          <c:showCatName val="0"/>
          <c:showSerName val="0"/>
          <c:showPercent val="0"/>
          <c:showBubbleSize val="0"/>
          <c:showLeaderLines val="0"/>
        </c:dLbls>
      </c:pie3DChart>
    </c:plotArea>
    <c:legend>
      <c:legendPos val="r"/>
      <c:layout>
        <c:manualLayout>
          <c:xMode val="edge"/>
          <c:yMode val="edge"/>
          <c:x val="0.76055441216500719"/>
          <c:y val="0.28614017922315921"/>
          <c:w val="0.21507682912997941"/>
          <c:h val="0.59824069328612028"/>
        </c:manualLayout>
      </c:layout>
      <c:overlay val="0"/>
      <c:spPr>
        <a:ln w="12700">
          <a:noFill/>
        </a:ln>
      </c:spPr>
      <c:txPr>
        <a:bodyPr/>
        <a:lstStyle/>
        <a:p>
          <a:pPr rtl="0">
            <a:defRPr sz="800">
              <a:latin typeface="Tahoma" pitchFamily="34" charset="0"/>
              <a:cs typeface="Tahoma" pitchFamily="34" charset="0"/>
            </a:defRPr>
          </a:pPr>
          <a:endParaRPr lang="sk-SK"/>
        </a:p>
      </c:txPr>
    </c:legend>
    <c:plotVisOnly val="1"/>
    <c:dispBlanksAs val="gap"/>
    <c:showDLblsOverMax val="0"/>
  </c:chart>
  <c:spPr>
    <a:ln w="31750">
      <a:solidFill>
        <a:srgbClr val="602C26"/>
      </a:solidFill>
    </a:ln>
  </c:spPr>
  <c:printSettings>
    <c:headerFooter/>
    <c:pageMargins b="0.78740157499999996" l="0.70000000000000062" r="0.70000000000000062" t="0.7874015749999999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ahoma" pitchFamily="34" charset="0"/>
                <a:cs typeface="Tahoma" pitchFamily="34" charset="0"/>
              </a:defRPr>
            </a:pPr>
            <a:r>
              <a:rPr lang="sk-SK" sz="800">
                <a:latin typeface="Tahoma" pitchFamily="34" charset="0"/>
                <a:cs typeface="Tahoma" pitchFamily="34" charset="0"/>
              </a:rPr>
              <a:t>Zhodnotenie zdravotného stavu v roku 2021 - muži (%)</a:t>
            </a:r>
          </a:p>
          <a:p>
            <a:pPr>
              <a:defRPr sz="800">
                <a:latin typeface="Tahoma" pitchFamily="34" charset="0"/>
                <a:cs typeface="Tahoma" pitchFamily="34" charset="0"/>
              </a:defRPr>
            </a:pPr>
            <a:r>
              <a:rPr lang="sk-SK" sz="800">
                <a:latin typeface="Tahoma" pitchFamily="34" charset="0"/>
                <a:cs typeface="Tahoma" pitchFamily="34" charset="0"/>
              </a:rPr>
              <a:t> Self-assessment of health</a:t>
            </a:r>
            <a:r>
              <a:rPr lang="sk-SK" sz="800" baseline="0">
                <a:latin typeface="Tahoma" pitchFamily="34" charset="0"/>
                <a:cs typeface="Tahoma" pitchFamily="34" charset="0"/>
              </a:rPr>
              <a:t> s</a:t>
            </a:r>
            <a:r>
              <a:rPr lang="sk-SK" sz="800">
                <a:latin typeface="Tahoma" pitchFamily="34" charset="0"/>
                <a:cs typeface="Tahoma" pitchFamily="34" charset="0"/>
              </a:rPr>
              <a:t>tatus of men  in 2021 (%)</a:t>
            </a:r>
            <a:endParaRPr lang="en-US" sz="800">
              <a:latin typeface="Tahoma" pitchFamily="34" charset="0"/>
              <a:cs typeface="Tahoma" pitchFamily="34" charset="0"/>
            </a:endParaRPr>
          </a:p>
        </c:rich>
      </c:tx>
      <c:layout>
        <c:manualLayout>
          <c:xMode val="edge"/>
          <c:yMode val="edge"/>
          <c:x val="0.30492406924208459"/>
          <c:y val="3.3338517870451403E-2"/>
        </c:manualLayout>
      </c:layout>
      <c:overlay val="0"/>
    </c:title>
    <c:autoTitleDeleted val="0"/>
    <c:view3D>
      <c:rotX val="20"/>
      <c:rotY val="200"/>
      <c:depthPercent val="70"/>
      <c:rAngAx val="1"/>
    </c:view3D>
    <c:floor>
      <c:thickness val="0"/>
    </c:floor>
    <c:sideWall>
      <c:thickness val="0"/>
    </c:sideWall>
    <c:backWall>
      <c:thickness val="0"/>
    </c:backWall>
    <c:plotArea>
      <c:layout>
        <c:manualLayout>
          <c:layoutTarget val="inner"/>
          <c:xMode val="edge"/>
          <c:yMode val="edge"/>
          <c:x val="3.9098539262742725E-2"/>
          <c:y val="0.28719800268868828"/>
          <c:w val="0.90279400558801703"/>
          <c:h val="0.68120216454424165"/>
        </c:manualLayout>
      </c:layout>
      <c:pie3DChart>
        <c:varyColors val="1"/>
        <c:ser>
          <c:idx val="0"/>
          <c:order val="0"/>
          <c:tx>
            <c:strRef>
              <c:f>Grafy!$M$166</c:f>
              <c:strCache>
                <c:ptCount val="1"/>
                <c:pt idx="0">
                  <c:v>muži / Men</c:v>
                </c:pt>
              </c:strCache>
            </c:strRef>
          </c:tx>
          <c:spPr>
            <a:scene3d>
              <a:camera prst="orthographicFront"/>
              <a:lightRig rig="threePt" dir="t"/>
            </a:scene3d>
            <a:sp3d>
              <a:bevelT w="101600" prst="angle"/>
            </a:sp3d>
          </c:spPr>
          <c:dPt>
            <c:idx val="0"/>
            <c:bubble3D val="0"/>
            <c:spPr>
              <a:solidFill>
                <a:srgbClr val="602C26"/>
              </a:solidFill>
              <a:scene3d>
                <a:camera prst="orthographicFront"/>
                <a:lightRig rig="threePt" dir="t"/>
              </a:scene3d>
              <a:sp3d>
                <a:bevelT w="101600" prst="angle"/>
              </a:sp3d>
            </c:spPr>
            <c:extLst>
              <c:ext xmlns:c16="http://schemas.microsoft.com/office/drawing/2014/chart" uri="{C3380CC4-5D6E-409C-BE32-E72D297353CC}">
                <c16:uniqueId val="{00000001-BF7F-42A1-818D-8410B37F8766}"/>
              </c:ext>
            </c:extLst>
          </c:dPt>
          <c:dPt>
            <c:idx val="1"/>
            <c:bubble3D val="0"/>
            <c:spPr>
              <a:solidFill>
                <a:srgbClr val="FFDD71"/>
              </a:solidFill>
              <a:scene3d>
                <a:camera prst="orthographicFront"/>
                <a:lightRig rig="threePt" dir="t"/>
              </a:scene3d>
              <a:sp3d>
                <a:bevelT w="101600" prst="angle"/>
              </a:sp3d>
            </c:spPr>
            <c:extLst>
              <c:ext xmlns:c16="http://schemas.microsoft.com/office/drawing/2014/chart" uri="{C3380CC4-5D6E-409C-BE32-E72D297353CC}">
                <c16:uniqueId val="{00000003-BF7F-42A1-818D-8410B37F8766}"/>
              </c:ext>
            </c:extLst>
          </c:dPt>
          <c:dPt>
            <c:idx val="2"/>
            <c:bubble3D val="0"/>
            <c:spPr>
              <a:solidFill>
                <a:srgbClr val="D09E00"/>
              </a:solidFill>
              <a:scene3d>
                <a:camera prst="orthographicFront"/>
                <a:lightRig rig="threePt" dir="t"/>
              </a:scene3d>
              <a:sp3d>
                <a:bevelT w="101600" prst="angle"/>
              </a:sp3d>
            </c:spPr>
            <c:extLst>
              <c:ext xmlns:c16="http://schemas.microsoft.com/office/drawing/2014/chart" uri="{C3380CC4-5D6E-409C-BE32-E72D297353CC}">
                <c16:uniqueId val="{00000005-BF7F-42A1-818D-8410B37F8766}"/>
              </c:ext>
            </c:extLst>
          </c:dPt>
          <c:dPt>
            <c:idx val="3"/>
            <c:bubble3D val="0"/>
            <c:spPr>
              <a:solidFill>
                <a:srgbClr val="FF0000"/>
              </a:solidFill>
              <a:scene3d>
                <a:camera prst="orthographicFront"/>
                <a:lightRig rig="threePt" dir="t"/>
              </a:scene3d>
              <a:sp3d>
                <a:bevelT w="101600" prst="angle"/>
              </a:sp3d>
            </c:spPr>
            <c:extLst>
              <c:ext xmlns:c16="http://schemas.microsoft.com/office/drawing/2014/chart" uri="{C3380CC4-5D6E-409C-BE32-E72D297353CC}">
                <c16:uniqueId val="{00000007-BF7F-42A1-818D-8410B37F8766}"/>
              </c:ext>
            </c:extLst>
          </c:dPt>
          <c:dPt>
            <c:idx val="4"/>
            <c:bubble3D val="0"/>
            <c:spPr>
              <a:solidFill>
                <a:schemeClr val="bg1">
                  <a:lumMod val="95000"/>
                </a:schemeClr>
              </a:solidFill>
              <a:scene3d>
                <a:camera prst="orthographicFront"/>
                <a:lightRig rig="threePt" dir="t"/>
              </a:scene3d>
              <a:sp3d>
                <a:bevelT w="101600" prst="angle"/>
              </a:sp3d>
            </c:spPr>
            <c:extLst>
              <c:ext xmlns:c16="http://schemas.microsoft.com/office/drawing/2014/chart" uri="{C3380CC4-5D6E-409C-BE32-E72D297353CC}">
                <c16:uniqueId val="{00000009-BF7F-42A1-818D-8410B37F8766}"/>
              </c:ext>
            </c:extLst>
          </c:dPt>
          <c:dLbls>
            <c:dLbl>
              <c:idx val="0"/>
              <c:spPr>
                <a:noFill/>
                <a:ln>
                  <a:noFill/>
                </a:ln>
                <a:effectLst/>
              </c:spPr>
              <c:txPr>
                <a:bodyPr/>
                <a:lstStyle/>
                <a:p>
                  <a:pPr>
                    <a:defRPr sz="8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1-BF7F-42A1-818D-8410B37F8766}"/>
                </c:ext>
              </c:extLst>
            </c:dLbl>
            <c:dLbl>
              <c:idx val="1"/>
              <c:spPr/>
              <c:txPr>
                <a:bodyPr/>
                <a:lstStyle/>
                <a:p>
                  <a:pPr>
                    <a:defRPr sz="800" b="1">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3-BF7F-42A1-818D-8410B37F8766}"/>
                </c:ext>
              </c:extLst>
            </c:dLbl>
            <c:dLbl>
              <c:idx val="2"/>
              <c:spPr>
                <a:noFill/>
                <a:ln>
                  <a:noFill/>
                </a:ln>
                <a:effectLst/>
              </c:spPr>
              <c:txPr>
                <a:bodyPr/>
                <a:lstStyle/>
                <a:p>
                  <a:pPr>
                    <a:defRPr sz="800" b="1">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5-BF7F-42A1-818D-8410B37F8766}"/>
                </c:ext>
              </c:extLst>
            </c:dLbl>
            <c:dLbl>
              <c:idx val="4"/>
              <c:layout>
                <c:manualLayout>
                  <c:x val="3.2486874685289116E-2"/>
                  <c:y val="-0.2698728211633010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BF7F-42A1-818D-8410B37F8766}"/>
                </c:ext>
              </c:extLst>
            </c:dLbl>
            <c:spPr>
              <a:noFill/>
              <a:ln>
                <a:noFill/>
              </a:ln>
              <a:effectLst/>
            </c:spPr>
            <c:txPr>
              <a:bodyPr/>
              <a:lstStyle/>
              <a:p>
                <a:pPr>
                  <a:defRPr sz="800" b="1">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ext>
            </c:extLst>
          </c:dLbls>
          <c:cat>
            <c:strRef>
              <c:f>Grafy!$L$167:$L$171</c:f>
              <c:strCache>
                <c:ptCount val="5"/>
                <c:pt idx="0">
                  <c:v>Veľmi dobré / Very good</c:v>
                </c:pt>
                <c:pt idx="1">
                  <c:v>Skôr dobré / Early good</c:v>
                </c:pt>
                <c:pt idx="2">
                  <c:v>Priemerné / Fair</c:v>
                </c:pt>
                <c:pt idx="3">
                  <c:v>Skôr zlé / Early bad</c:v>
                </c:pt>
                <c:pt idx="4">
                  <c:v>Veľmi zlé / Very bad</c:v>
                </c:pt>
              </c:strCache>
            </c:strRef>
          </c:cat>
          <c:val>
            <c:numRef>
              <c:f>Grafy!$M$167:$M$171</c:f>
              <c:numCache>
                <c:formatCode>General</c:formatCode>
                <c:ptCount val="5"/>
                <c:pt idx="0">
                  <c:v>21.8</c:v>
                </c:pt>
                <c:pt idx="1">
                  <c:v>46.1</c:v>
                </c:pt>
                <c:pt idx="2">
                  <c:v>19.899999999999999</c:v>
                </c:pt>
                <c:pt idx="3">
                  <c:v>9.4</c:v>
                </c:pt>
                <c:pt idx="4">
                  <c:v>2.8</c:v>
                </c:pt>
              </c:numCache>
            </c:numRef>
          </c:val>
          <c:extLst>
            <c:ext xmlns:c16="http://schemas.microsoft.com/office/drawing/2014/chart" uri="{C3380CC4-5D6E-409C-BE32-E72D297353CC}">
              <c16:uniqueId val="{0000000A-BF7F-42A1-818D-8410B37F8766}"/>
            </c:ext>
          </c:extLst>
        </c:ser>
        <c:dLbls>
          <c:showLegendKey val="0"/>
          <c:showVal val="0"/>
          <c:showCatName val="0"/>
          <c:showSerName val="0"/>
          <c:showPercent val="0"/>
          <c:showBubbleSize val="0"/>
          <c:showLeaderLines val="0"/>
        </c:dLbls>
      </c:pie3DChart>
    </c:plotArea>
    <c:legend>
      <c:legendPos val="r"/>
      <c:layout>
        <c:manualLayout>
          <c:xMode val="edge"/>
          <c:yMode val="edge"/>
          <c:x val="0.75658126936198367"/>
          <c:y val="0.29402972557424406"/>
          <c:w val="0.21019552380300729"/>
          <c:h val="0.59035114693503554"/>
        </c:manualLayout>
      </c:layout>
      <c:overlay val="0"/>
      <c:spPr>
        <a:noFill/>
        <a:ln w="12700">
          <a:noFill/>
        </a:ln>
      </c:spPr>
      <c:txPr>
        <a:bodyPr/>
        <a:lstStyle/>
        <a:p>
          <a:pPr rtl="0">
            <a:defRPr sz="800">
              <a:latin typeface="Tahoma" pitchFamily="34" charset="0"/>
              <a:cs typeface="Tahoma" pitchFamily="34" charset="0"/>
            </a:defRPr>
          </a:pPr>
          <a:endParaRPr lang="sk-SK"/>
        </a:p>
      </c:txPr>
    </c:legend>
    <c:plotVisOnly val="1"/>
    <c:dispBlanksAs val="gap"/>
    <c:showDLblsOverMax val="0"/>
  </c:chart>
  <c:spPr>
    <a:ln w="31750">
      <a:solidFill>
        <a:srgbClr val="602C26"/>
      </a:solidFill>
    </a:ln>
  </c:spPr>
  <c:printSettings>
    <c:headerFooter/>
    <c:pageMargins b="0.78740157499999996" l="0.70000000000000062" r="0.70000000000000062" t="0.78740157499999996" header="0.30000000000000032" footer="0.30000000000000032"/>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en-US" sz="900">
                <a:latin typeface="Tahoma" pitchFamily="34" charset="0"/>
                <a:ea typeface="Tahoma" pitchFamily="34" charset="0"/>
                <a:cs typeface="Tahoma" pitchFamily="34" charset="0"/>
              </a:rPr>
              <a:t>Samovraždy</a:t>
            </a:r>
            <a:r>
              <a:rPr lang="sk-SK" sz="900">
                <a:latin typeface="Tahoma" pitchFamily="34" charset="0"/>
                <a:ea typeface="Tahoma" pitchFamily="34" charset="0"/>
                <a:cs typeface="Tahoma" pitchFamily="34" charset="0"/>
              </a:rPr>
              <a:t> </a:t>
            </a:r>
            <a:r>
              <a:rPr lang="en-US" sz="900">
                <a:latin typeface="Tahoma" pitchFamily="34" charset="0"/>
                <a:ea typeface="Tahoma" pitchFamily="34" charset="0"/>
                <a:cs typeface="Tahoma" pitchFamily="34" charset="0"/>
              </a:rPr>
              <a:t>podľa</a:t>
            </a:r>
            <a:r>
              <a:rPr lang="sk-SK" sz="900">
                <a:latin typeface="Tahoma" pitchFamily="34" charset="0"/>
                <a:ea typeface="Tahoma" pitchFamily="34" charset="0"/>
                <a:cs typeface="Tahoma" pitchFamily="34" charset="0"/>
              </a:rPr>
              <a:t> </a:t>
            </a:r>
            <a:r>
              <a:rPr lang="en-US" sz="900">
                <a:latin typeface="Tahoma" pitchFamily="34" charset="0"/>
                <a:ea typeface="Tahoma" pitchFamily="34" charset="0"/>
                <a:cs typeface="Tahoma" pitchFamily="34" charset="0"/>
              </a:rPr>
              <a:t>pohlavia</a:t>
            </a:r>
            <a:endParaRPr lang="sk-SK" sz="900">
              <a:latin typeface="Tahoma" pitchFamily="34" charset="0"/>
              <a:ea typeface="Tahoma" pitchFamily="34" charset="0"/>
              <a:cs typeface="Tahoma" pitchFamily="34" charset="0"/>
            </a:endParaRPr>
          </a:p>
          <a:p>
            <a:pPr>
              <a:defRPr sz="900"/>
            </a:pPr>
            <a:r>
              <a:rPr lang="en-US" sz="900">
                <a:latin typeface="Tahoma" pitchFamily="34" charset="0"/>
                <a:ea typeface="Tahoma" pitchFamily="34" charset="0"/>
                <a:cs typeface="Tahoma" pitchFamily="34" charset="0"/>
              </a:rPr>
              <a:t>Suicides</a:t>
            </a:r>
            <a:r>
              <a:rPr lang="sk-SK" sz="900">
                <a:latin typeface="Tahoma" pitchFamily="34" charset="0"/>
                <a:ea typeface="Tahoma" pitchFamily="34" charset="0"/>
                <a:cs typeface="Tahoma" pitchFamily="34" charset="0"/>
              </a:rPr>
              <a:t> </a:t>
            </a:r>
            <a:r>
              <a:rPr lang="en-US" sz="900">
                <a:latin typeface="Tahoma" pitchFamily="34" charset="0"/>
                <a:ea typeface="Tahoma" pitchFamily="34" charset="0"/>
                <a:cs typeface="Tahoma" pitchFamily="34" charset="0"/>
              </a:rPr>
              <a:t>by sex</a:t>
            </a:r>
          </a:p>
        </c:rich>
      </c:tx>
      <c:layout/>
      <c:overlay val="0"/>
    </c:title>
    <c:autoTitleDeleted val="0"/>
    <c:plotArea>
      <c:layout>
        <c:manualLayout>
          <c:layoutTarget val="inner"/>
          <c:xMode val="edge"/>
          <c:yMode val="edge"/>
          <c:x val="0.13397725284339457"/>
          <c:y val="0.13787478409307383"/>
          <c:w val="0.82451884818745469"/>
          <c:h val="0.650766835419059"/>
        </c:manualLayout>
      </c:layout>
      <c:barChart>
        <c:barDir val="col"/>
        <c:grouping val="clustered"/>
        <c:varyColors val="0"/>
        <c:ser>
          <c:idx val="0"/>
          <c:order val="0"/>
          <c:tx>
            <c:strRef>
              <c:f>Grafy!$I$178</c:f>
              <c:strCache>
                <c:ptCount val="1"/>
                <c:pt idx="0">
                  <c:v>ženy / Women</c:v>
                </c:pt>
              </c:strCache>
            </c:strRef>
          </c:tx>
          <c:spPr>
            <a:solidFill>
              <a:srgbClr val="FF0000"/>
            </a:solidFill>
          </c:spPr>
          <c:invertIfNegative val="0"/>
          <c:cat>
            <c:numRef>
              <c:f>Grafy!$H$179:$H$189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Grafy!$I$179:$I$189</c:f>
              <c:numCache>
                <c:formatCode>General</c:formatCode>
                <c:ptCount val="11"/>
                <c:pt idx="0">
                  <c:v>80</c:v>
                </c:pt>
                <c:pt idx="1">
                  <c:v>72</c:v>
                </c:pt>
                <c:pt idx="2">
                  <c:v>84</c:v>
                </c:pt>
                <c:pt idx="3">
                  <c:v>74</c:v>
                </c:pt>
                <c:pt idx="4">
                  <c:v>95</c:v>
                </c:pt>
                <c:pt idx="5">
                  <c:v>88</c:v>
                </c:pt>
                <c:pt idx="6">
                  <c:v>96</c:v>
                </c:pt>
                <c:pt idx="7">
                  <c:v>108</c:v>
                </c:pt>
                <c:pt idx="8">
                  <c:v>82</c:v>
                </c:pt>
                <c:pt idx="9">
                  <c:v>80</c:v>
                </c:pt>
                <c:pt idx="10">
                  <c:v>99</c:v>
                </c:pt>
              </c:numCache>
            </c:numRef>
          </c:val>
          <c:extLst>
            <c:ext xmlns:c16="http://schemas.microsoft.com/office/drawing/2014/chart" uri="{C3380CC4-5D6E-409C-BE32-E72D297353CC}">
              <c16:uniqueId val="{00000000-6156-465E-8E6E-FE8066664F46}"/>
            </c:ext>
          </c:extLst>
        </c:ser>
        <c:ser>
          <c:idx val="1"/>
          <c:order val="1"/>
          <c:tx>
            <c:strRef>
              <c:f>Grafy!$J$178</c:f>
              <c:strCache>
                <c:ptCount val="1"/>
                <c:pt idx="0">
                  <c:v>muži / Men</c:v>
                </c:pt>
              </c:strCache>
            </c:strRef>
          </c:tx>
          <c:spPr>
            <a:solidFill>
              <a:srgbClr val="D09E00"/>
            </a:solidFill>
          </c:spPr>
          <c:invertIfNegative val="0"/>
          <c:cat>
            <c:numRef>
              <c:f>Grafy!$H$179:$H$189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Grafy!$J$179:$J$189</c:f>
              <c:numCache>
                <c:formatCode>General</c:formatCode>
                <c:ptCount val="11"/>
                <c:pt idx="0">
                  <c:v>457</c:v>
                </c:pt>
                <c:pt idx="1">
                  <c:v>499</c:v>
                </c:pt>
                <c:pt idx="2">
                  <c:v>544</c:v>
                </c:pt>
                <c:pt idx="3">
                  <c:v>493</c:v>
                </c:pt>
                <c:pt idx="4">
                  <c:v>497</c:v>
                </c:pt>
                <c:pt idx="5">
                  <c:v>457</c:v>
                </c:pt>
                <c:pt idx="6">
                  <c:v>410</c:v>
                </c:pt>
                <c:pt idx="7">
                  <c:v>425</c:v>
                </c:pt>
                <c:pt idx="8">
                  <c:v>416</c:v>
                </c:pt>
                <c:pt idx="9">
                  <c:v>409</c:v>
                </c:pt>
                <c:pt idx="10">
                  <c:v>449</c:v>
                </c:pt>
              </c:numCache>
            </c:numRef>
          </c:val>
          <c:extLst>
            <c:ext xmlns:c16="http://schemas.microsoft.com/office/drawing/2014/chart" uri="{C3380CC4-5D6E-409C-BE32-E72D297353CC}">
              <c16:uniqueId val="{00000001-6156-465E-8E6E-FE8066664F46}"/>
            </c:ext>
          </c:extLst>
        </c:ser>
        <c:dLbls>
          <c:showLegendKey val="0"/>
          <c:showVal val="0"/>
          <c:showCatName val="0"/>
          <c:showSerName val="0"/>
          <c:showPercent val="0"/>
          <c:showBubbleSize val="0"/>
        </c:dLbls>
        <c:gapWidth val="150"/>
        <c:axId val="584916032"/>
        <c:axId val="584916592"/>
      </c:barChart>
      <c:lineChart>
        <c:grouping val="standard"/>
        <c:varyColors val="0"/>
        <c:ser>
          <c:idx val="2"/>
          <c:order val="2"/>
          <c:tx>
            <c:strRef>
              <c:f>Grafy!$K$178</c:f>
              <c:strCache>
                <c:ptCount val="1"/>
                <c:pt idx="0">
                  <c:v>spolu / Total</c:v>
                </c:pt>
              </c:strCache>
            </c:strRef>
          </c:tx>
          <c:spPr>
            <a:ln w="31750">
              <a:solidFill>
                <a:srgbClr val="602C26"/>
              </a:solidFill>
            </a:ln>
          </c:spPr>
          <c:marker>
            <c:symbol val="diamond"/>
            <c:size val="7"/>
            <c:spPr>
              <a:solidFill>
                <a:srgbClr val="FF0000"/>
              </a:solidFill>
              <a:ln>
                <a:solidFill>
                  <a:srgbClr val="FFC000"/>
                </a:solidFill>
              </a:ln>
            </c:spPr>
          </c:marker>
          <c:cat>
            <c:numRef>
              <c:f>Grafy!$H$179:$H$189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Grafy!$K$179:$K$189</c:f>
              <c:numCache>
                <c:formatCode>General</c:formatCode>
                <c:ptCount val="11"/>
                <c:pt idx="0">
                  <c:v>537</c:v>
                </c:pt>
                <c:pt idx="1">
                  <c:v>571</c:v>
                </c:pt>
                <c:pt idx="2">
                  <c:v>628</c:v>
                </c:pt>
                <c:pt idx="3">
                  <c:v>567</c:v>
                </c:pt>
                <c:pt idx="4">
                  <c:v>592</c:v>
                </c:pt>
                <c:pt idx="5">
                  <c:v>545</c:v>
                </c:pt>
                <c:pt idx="6">
                  <c:v>506</c:v>
                </c:pt>
                <c:pt idx="7">
                  <c:v>533</c:v>
                </c:pt>
                <c:pt idx="8">
                  <c:v>498</c:v>
                </c:pt>
                <c:pt idx="9">
                  <c:v>489</c:v>
                </c:pt>
                <c:pt idx="10">
                  <c:v>548</c:v>
                </c:pt>
              </c:numCache>
            </c:numRef>
          </c:val>
          <c:smooth val="0"/>
          <c:extLst>
            <c:ext xmlns:c16="http://schemas.microsoft.com/office/drawing/2014/chart" uri="{C3380CC4-5D6E-409C-BE32-E72D297353CC}">
              <c16:uniqueId val="{00000002-6156-465E-8E6E-FE8066664F46}"/>
            </c:ext>
          </c:extLst>
        </c:ser>
        <c:dLbls>
          <c:showLegendKey val="0"/>
          <c:showVal val="0"/>
          <c:showCatName val="0"/>
          <c:showSerName val="0"/>
          <c:showPercent val="0"/>
          <c:showBubbleSize val="0"/>
        </c:dLbls>
        <c:marker val="1"/>
        <c:smooth val="0"/>
        <c:axId val="584916032"/>
        <c:axId val="584916592"/>
      </c:lineChart>
      <c:catAx>
        <c:axId val="584916032"/>
        <c:scaling>
          <c:orientation val="minMax"/>
        </c:scaling>
        <c:delete val="0"/>
        <c:axPos val="b"/>
        <c:numFmt formatCode="General" sourceLinked="1"/>
        <c:majorTickMark val="none"/>
        <c:minorTickMark val="in"/>
        <c:tickLblPos val="nextTo"/>
        <c:spPr>
          <a:ln>
            <a:solidFill>
              <a:schemeClr val="bg1">
                <a:lumMod val="75000"/>
              </a:schemeClr>
            </a:solidFill>
          </a:ln>
        </c:spPr>
        <c:txPr>
          <a:bodyPr/>
          <a:lstStyle/>
          <a:p>
            <a:pPr>
              <a:defRPr sz="700">
                <a:latin typeface="Tahoma" pitchFamily="34" charset="0"/>
                <a:ea typeface="Tahoma" pitchFamily="34" charset="0"/>
                <a:cs typeface="Tahoma" pitchFamily="34" charset="0"/>
              </a:defRPr>
            </a:pPr>
            <a:endParaRPr lang="sk-SK"/>
          </a:p>
        </c:txPr>
        <c:crossAx val="584916592"/>
        <c:crosses val="autoZero"/>
        <c:auto val="1"/>
        <c:lblAlgn val="ctr"/>
        <c:lblOffset val="100"/>
        <c:noMultiLvlLbl val="0"/>
      </c:catAx>
      <c:valAx>
        <c:axId val="584916592"/>
        <c:scaling>
          <c:orientation val="minMax"/>
        </c:scaling>
        <c:delete val="0"/>
        <c:axPos val="l"/>
        <c:majorGridlines>
          <c:spPr>
            <a:ln>
              <a:solidFill>
                <a:schemeClr val="bg1">
                  <a:lumMod val="85000"/>
                </a:schemeClr>
              </a:solidFill>
            </a:ln>
          </c:spPr>
        </c:majorGridlines>
        <c:title>
          <c:tx>
            <c:rich>
              <a:bodyPr rot="0" vert="horz" anchor="t" anchorCtr="0"/>
              <a:lstStyle/>
              <a:p>
                <a:pPr>
                  <a:defRPr sz="800" b="0">
                    <a:latin typeface="Tahoma" pitchFamily="34" charset="0"/>
                    <a:ea typeface="Tahoma" pitchFamily="34" charset="0"/>
                    <a:cs typeface="Tahoma" pitchFamily="34" charset="0"/>
                  </a:defRPr>
                </a:pPr>
                <a:r>
                  <a:rPr lang="en-US" sz="800" b="0">
                    <a:latin typeface="Tahoma" pitchFamily="34" charset="0"/>
                    <a:ea typeface="Tahoma" pitchFamily="34" charset="0"/>
                    <a:cs typeface="Tahoma" pitchFamily="34" charset="0"/>
                  </a:rPr>
                  <a:t>počet</a:t>
                </a:r>
                <a:r>
                  <a:rPr lang="sk-SK" sz="800" b="0">
                    <a:latin typeface="Tahoma" pitchFamily="34" charset="0"/>
                    <a:ea typeface="Tahoma" pitchFamily="34" charset="0"/>
                    <a:cs typeface="Tahoma" pitchFamily="34" charset="0"/>
                  </a:rPr>
                  <a:t>/</a:t>
                </a:r>
              </a:p>
              <a:p>
                <a:pPr>
                  <a:defRPr sz="800" b="0">
                    <a:latin typeface="Tahoma" pitchFamily="34" charset="0"/>
                    <a:ea typeface="Tahoma" pitchFamily="34" charset="0"/>
                    <a:cs typeface="Tahoma" pitchFamily="34" charset="0"/>
                  </a:defRPr>
                </a:pPr>
                <a:r>
                  <a:rPr lang="sk-SK" sz="800" b="0">
                    <a:latin typeface="Tahoma" pitchFamily="34" charset="0"/>
                    <a:ea typeface="Tahoma" pitchFamily="34" charset="0"/>
                    <a:cs typeface="Tahoma" pitchFamily="34" charset="0"/>
                  </a:rPr>
                  <a:t>number</a:t>
                </a:r>
                <a:endParaRPr lang="en-US" sz="800" b="0">
                  <a:latin typeface="Tahoma" pitchFamily="34" charset="0"/>
                  <a:ea typeface="Tahoma" pitchFamily="34" charset="0"/>
                  <a:cs typeface="Tahoma" pitchFamily="34" charset="0"/>
                </a:endParaRPr>
              </a:p>
            </c:rich>
          </c:tx>
          <c:layout>
            <c:manualLayout>
              <c:xMode val="edge"/>
              <c:yMode val="edge"/>
              <c:x val="5.5485412149568258E-2"/>
              <c:y val="6.4447379371483371E-2"/>
            </c:manualLayout>
          </c:layout>
          <c:overlay val="0"/>
        </c:title>
        <c:numFmt formatCode="General" sourceLinked="1"/>
        <c:majorTickMark val="none"/>
        <c:minorTickMark val="none"/>
        <c:tickLblPos val="nextTo"/>
        <c:spPr>
          <a:ln>
            <a:solidFill>
              <a:schemeClr val="bg1">
                <a:lumMod val="75000"/>
              </a:schemeClr>
            </a:solidFill>
          </a:ln>
        </c:spPr>
        <c:txPr>
          <a:bodyPr/>
          <a:lstStyle/>
          <a:p>
            <a:pPr>
              <a:defRPr sz="800">
                <a:latin typeface="Tahoma" pitchFamily="34" charset="0"/>
                <a:ea typeface="Tahoma" pitchFamily="34" charset="0"/>
                <a:cs typeface="Tahoma" pitchFamily="34" charset="0"/>
              </a:defRPr>
            </a:pPr>
            <a:endParaRPr lang="sk-SK"/>
          </a:p>
        </c:txPr>
        <c:crossAx val="584916032"/>
        <c:crosses val="autoZero"/>
        <c:crossBetween val="between"/>
      </c:valAx>
      <c:spPr>
        <a:noFill/>
        <a:ln>
          <a:solidFill>
            <a:schemeClr val="bg1">
              <a:lumMod val="75000"/>
            </a:schemeClr>
          </a:solidFill>
        </a:ln>
      </c:spPr>
    </c:plotArea>
    <c:legend>
      <c:legendPos val="b"/>
      <c:layout>
        <c:manualLayout>
          <c:xMode val="edge"/>
          <c:yMode val="edge"/>
          <c:x val="9.7882630060941361E-2"/>
          <c:y val="0.88518921672304873"/>
          <c:w val="0.83409706716766663"/>
          <c:h val="7.6200052044980135E-2"/>
        </c:manualLayout>
      </c:layout>
      <c:overlay val="0"/>
      <c:txPr>
        <a:bodyPr/>
        <a:lstStyle/>
        <a:p>
          <a:pPr>
            <a:defRPr sz="900">
              <a:latin typeface="Tahoma" pitchFamily="34" charset="0"/>
              <a:ea typeface="Tahoma" pitchFamily="34" charset="0"/>
              <a:cs typeface="Tahoma" pitchFamily="34" charset="0"/>
            </a:defRPr>
          </a:pPr>
          <a:endParaRPr lang="sk-SK"/>
        </a:p>
      </c:txPr>
    </c:legend>
    <c:plotVisOnly val="1"/>
    <c:dispBlanksAs val="zero"/>
    <c:showDLblsOverMax val="0"/>
  </c:chart>
  <c:spPr>
    <a:ln w="57150">
      <a:solidFill>
        <a:srgbClr val="FF0000"/>
      </a:solidFill>
    </a:ln>
  </c:spPr>
  <c:printSettings>
    <c:headerFooter/>
    <c:pageMargins b="0.75" l="0.7" r="0.7" t="0.75" header="0.3" footer="0.3"/>
    <c:pageSetup orientation="portrait"/>
  </c:printSettings>
</c:chartSpace>
</file>

<file path=xl/drawings/_rels/drawing8.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drawing1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31</xdr:row>
      <xdr:rowOff>0</xdr:rowOff>
    </xdr:from>
    <xdr:to>
      <xdr:col>11</xdr:col>
      <xdr:colOff>422275</xdr:colOff>
      <xdr:row>34</xdr:row>
      <xdr:rowOff>9525</xdr:rowOff>
    </xdr:to>
    <xdr:sp macro="" textlink="">
      <xdr:nvSpPr>
        <xdr:cNvPr id="4" name="AutoShape 20"/>
        <xdr:cNvSpPr>
          <a:spLocks noChangeAspect="1" noChangeArrowheads="1"/>
        </xdr:cNvSpPr>
      </xdr:nvSpPr>
      <xdr:spPr bwMode="auto">
        <a:xfrm>
          <a:off x="7715250" y="5591175"/>
          <a:ext cx="409575" cy="409575"/>
        </a:xfrm>
        <a:prstGeom prst="rect">
          <a:avLst/>
        </a:prstGeom>
        <a:noFill/>
      </xdr:spPr>
    </xdr:sp>
    <xdr:clientData/>
  </xdr:twoCellAnchor>
  <xdr:oneCellAnchor>
    <xdr:from>
      <xdr:col>2</xdr:col>
      <xdr:colOff>7912</xdr:colOff>
      <xdr:row>3</xdr:row>
      <xdr:rowOff>42889</xdr:rowOff>
    </xdr:from>
    <xdr:ext cx="409988" cy="323310"/>
    <xdr:sp macro="" textlink="">
      <xdr:nvSpPr>
        <xdr:cNvPr id="5" name="Obdélník 4"/>
        <xdr:cNvSpPr/>
      </xdr:nvSpPr>
      <xdr:spPr>
        <a:xfrm>
          <a:off x="69364" y="432083"/>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74</a:t>
          </a:r>
        </a:p>
      </xdr:txBody>
    </xdr:sp>
    <xdr:clientData/>
  </xdr:oneCellAnchor>
  <xdr:twoCellAnchor editAs="oneCell">
    <xdr:from>
      <xdr:col>19</xdr:col>
      <xdr:colOff>30790</xdr:colOff>
      <xdr:row>2</xdr:row>
      <xdr:rowOff>173204</xdr:rowOff>
    </xdr:from>
    <xdr:to>
      <xdr:col>19</xdr:col>
      <xdr:colOff>427858</xdr:colOff>
      <xdr:row>4</xdr:row>
      <xdr:rowOff>163681</xdr:rowOff>
    </xdr:to>
    <xdr:sp macro="" textlink="">
      <xdr:nvSpPr>
        <xdr:cNvPr id="9" name="AutoShape 19"/>
        <xdr:cNvSpPr>
          <a:spLocks noChangeAspect="1" noChangeArrowheads="1"/>
        </xdr:cNvSpPr>
      </xdr:nvSpPr>
      <xdr:spPr bwMode="auto">
        <a:xfrm>
          <a:off x="15434661" y="367801"/>
          <a:ext cx="397068" cy="379670"/>
        </a:xfrm>
        <a:prstGeom prst="rect">
          <a:avLst/>
        </a:prstGeom>
        <a:noFill/>
        <a:effectLst/>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r>
            <a:rPr lang="sk-SK" sz="1200" b="1" cap="none" spc="50">
              <a:ln w="11430">
                <a:solidFill>
                  <a:srgbClr val="602C26"/>
                </a:solidFill>
              </a:ln>
              <a:solidFill>
                <a:srgbClr val="602C26"/>
              </a:solidFill>
              <a:effectLst/>
              <a:latin typeface="Tahoma" pitchFamily="34" charset="0"/>
              <a:cs typeface="Tahoma" pitchFamily="34" charset="0"/>
            </a:rPr>
            <a:t>75</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30</xdr:row>
      <xdr:rowOff>104775</xdr:rowOff>
    </xdr:from>
    <xdr:to>
      <xdr:col>11</xdr:col>
      <xdr:colOff>412750</xdr:colOff>
      <xdr:row>32</xdr:row>
      <xdr:rowOff>95250</xdr:rowOff>
    </xdr:to>
    <xdr:sp macro="" textlink="">
      <xdr:nvSpPr>
        <xdr:cNvPr id="3" name="AutoShape 19"/>
        <xdr:cNvSpPr>
          <a:spLocks noChangeAspect="1" noChangeArrowheads="1"/>
        </xdr:cNvSpPr>
      </xdr:nvSpPr>
      <xdr:spPr bwMode="auto">
        <a:xfrm>
          <a:off x="7715250" y="5486400"/>
          <a:ext cx="400050" cy="371475"/>
        </a:xfrm>
        <a:prstGeom prst="rect">
          <a:avLst/>
        </a:prstGeom>
        <a:noFill/>
      </xdr:spPr>
    </xdr:sp>
    <xdr:clientData/>
  </xdr:twoCellAnchor>
  <xdr:twoCellAnchor editAs="oneCell">
    <xdr:from>
      <xdr:col>11</xdr:col>
      <xdr:colOff>0</xdr:colOff>
      <xdr:row>31</xdr:row>
      <xdr:rowOff>0</xdr:rowOff>
    </xdr:from>
    <xdr:to>
      <xdr:col>11</xdr:col>
      <xdr:colOff>422275</xdr:colOff>
      <xdr:row>33</xdr:row>
      <xdr:rowOff>28575</xdr:rowOff>
    </xdr:to>
    <xdr:sp macro="" textlink="">
      <xdr:nvSpPr>
        <xdr:cNvPr id="4" name="AutoShape 20"/>
        <xdr:cNvSpPr>
          <a:spLocks noChangeAspect="1" noChangeArrowheads="1"/>
        </xdr:cNvSpPr>
      </xdr:nvSpPr>
      <xdr:spPr bwMode="auto">
        <a:xfrm>
          <a:off x="7715250" y="5572125"/>
          <a:ext cx="409575" cy="409575"/>
        </a:xfrm>
        <a:prstGeom prst="rect">
          <a:avLst/>
        </a:prstGeom>
        <a:noFill/>
      </xdr:spPr>
    </xdr:sp>
    <xdr:clientData/>
  </xdr:twoCellAnchor>
  <xdr:twoCellAnchor editAs="oneCell">
    <xdr:from>
      <xdr:col>19</xdr:col>
      <xdr:colOff>25797</xdr:colOff>
      <xdr:row>2</xdr:row>
      <xdr:rowOff>178198</xdr:rowOff>
    </xdr:from>
    <xdr:to>
      <xdr:col>19</xdr:col>
      <xdr:colOff>432595</xdr:colOff>
      <xdr:row>4</xdr:row>
      <xdr:rowOff>168673</xdr:rowOff>
    </xdr:to>
    <xdr:sp macro="" textlink="">
      <xdr:nvSpPr>
        <xdr:cNvPr id="9" name="AutoShape 19"/>
        <xdr:cNvSpPr>
          <a:spLocks noChangeAspect="1" noChangeArrowheads="1"/>
        </xdr:cNvSpPr>
      </xdr:nvSpPr>
      <xdr:spPr bwMode="auto">
        <a:xfrm>
          <a:off x="15503922" y="368698"/>
          <a:ext cx="406798"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77</a:t>
          </a:r>
        </a:p>
      </xdr:txBody>
    </xdr:sp>
    <xdr:clientData/>
  </xdr:twoCellAnchor>
  <xdr:oneCellAnchor>
    <xdr:from>
      <xdr:col>2</xdr:col>
      <xdr:colOff>1255</xdr:colOff>
      <xdr:row>3</xdr:row>
      <xdr:rowOff>31496</xdr:rowOff>
    </xdr:from>
    <xdr:ext cx="409988" cy="323310"/>
    <xdr:sp macro="" textlink="">
      <xdr:nvSpPr>
        <xdr:cNvPr id="10" name="Obdélník 4"/>
        <xdr:cNvSpPr/>
      </xdr:nvSpPr>
      <xdr:spPr>
        <a:xfrm>
          <a:off x="60786" y="412496"/>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76</a:t>
          </a:r>
        </a:p>
      </xdr:txBody>
    </xdr:sp>
    <xdr:clientData/>
  </xdr:oneCellAnchor>
  <xdr:oneCellAnchor>
    <xdr:from>
      <xdr:col>17</xdr:col>
      <xdr:colOff>1384349</xdr:colOff>
      <xdr:row>1</xdr:row>
      <xdr:rowOff>173291</xdr:rowOff>
    </xdr:from>
    <xdr:ext cx="2075449" cy="386516"/>
    <xdr:sp macro="" textlink="">
      <xdr:nvSpPr>
        <xdr:cNvPr id="12" name="Obdĺžnik 11"/>
        <xdr:cNvSpPr/>
      </xdr:nvSpPr>
      <xdr:spPr>
        <a:xfrm>
          <a:off x="13528724"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11</xdr:col>
      <xdr:colOff>0</xdr:colOff>
      <xdr:row>33</xdr:row>
      <xdr:rowOff>104775</xdr:rowOff>
    </xdr:from>
    <xdr:to>
      <xdr:col>11</xdr:col>
      <xdr:colOff>419893</xdr:colOff>
      <xdr:row>35</xdr:row>
      <xdr:rowOff>95250</xdr:rowOff>
    </xdr:to>
    <xdr:sp macro="" textlink="">
      <xdr:nvSpPr>
        <xdr:cNvPr id="3" name="AutoShape 19"/>
        <xdr:cNvSpPr>
          <a:spLocks noChangeAspect="1" noChangeArrowheads="1"/>
        </xdr:cNvSpPr>
      </xdr:nvSpPr>
      <xdr:spPr bwMode="auto">
        <a:xfrm>
          <a:off x="7715250" y="5486400"/>
          <a:ext cx="400050" cy="371475"/>
        </a:xfrm>
        <a:prstGeom prst="rect">
          <a:avLst/>
        </a:prstGeom>
        <a:noFill/>
      </xdr:spPr>
    </xdr:sp>
    <xdr:clientData/>
  </xdr:twoCellAnchor>
  <xdr:oneCellAnchor>
    <xdr:from>
      <xdr:col>2</xdr:col>
      <xdr:colOff>14555</xdr:colOff>
      <xdr:row>3</xdr:row>
      <xdr:rowOff>7684</xdr:rowOff>
    </xdr:from>
    <xdr:ext cx="409988" cy="323310"/>
    <xdr:sp macro="" textlink="">
      <xdr:nvSpPr>
        <xdr:cNvPr id="5" name="Obdélník 4"/>
        <xdr:cNvSpPr/>
      </xdr:nvSpPr>
      <xdr:spPr>
        <a:xfrm>
          <a:off x="252680" y="579184"/>
          <a:ext cx="409988" cy="323310"/>
        </a:xfrm>
        <a:prstGeom prst="rect">
          <a:avLst/>
        </a:prstGeom>
        <a:noFill/>
      </xdr:spPr>
      <xdr:txBody>
        <a:bodyPr wrap="square" lIns="91440" tIns="45720" rIns="91440" bIns="45720">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78</a:t>
          </a:r>
        </a:p>
      </xdr:txBody>
    </xdr:sp>
    <xdr:clientData/>
  </xdr:oneCellAnchor>
  <xdr:oneCellAnchor>
    <xdr:from>
      <xdr:col>19</xdr:col>
      <xdr:colOff>47212</xdr:colOff>
      <xdr:row>33</xdr:row>
      <xdr:rowOff>86265</xdr:rowOff>
    </xdr:from>
    <xdr:ext cx="409988" cy="323310"/>
    <xdr:sp macro="" textlink="">
      <xdr:nvSpPr>
        <xdr:cNvPr id="7" name="Obdélník 6"/>
        <xdr:cNvSpPr/>
      </xdr:nvSpPr>
      <xdr:spPr>
        <a:xfrm>
          <a:off x="150109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33</xdr:row>
      <xdr:rowOff>104775</xdr:rowOff>
    </xdr:from>
    <xdr:to>
      <xdr:col>20</xdr:col>
      <xdr:colOff>0</xdr:colOff>
      <xdr:row>35</xdr:row>
      <xdr:rowOff>95250</xdr:rowOff>
    </xdr:to>
    <xdr:sp macro="" textlink="">
      <xdr:nvSpPr>
        <xdr:cNvPr id="8" name="AutoShape 33"/>
        <xdr:cNvSpPr>
          <a:spLocks noChangeAspect="1" noChangeArrowheads="1"/>
        </xdr:cNvSpPr>
      </xdr:nvSpPr>
      <xdr:spPr bwMode="auto">
        <a:xfrm>
          <a:off x="15011400" y="5486400"/>
          <a:ext cx="400050" cy="371475"/>
        </a:xfrm>
        <a:prstGeom prst="rect">
          <a:avLst/>
        </a:prstGeom>
        <a:noFill/>
      </xdr:spPr>
    </xdr:sp>
    <xdr:clientData/>
  </xdr:twoCellAnchor>
  <xdr:twoCellAnchor editAs="oneCell">
    <xdr:from>
      <xdr:col>19</xdr:col>
      <xdr:colOff>26261</xdr:colOff>
      <xdr:row>2</xdr:row>
      <xdr:rowOff>165364</xdr:rowOff>
    </xdr:from>
    <xdr:to>
      <xdr:col>19</xdr:col>
      <xdr:colOff>432234</xdr:colOff>
      <xdr:row>4</xdr:row>
      <xdr:rowOff>155839</xdr:rowOff>
    </xdr:to>
    <xdr:sp macro="" textlink="">
      <xdr:nvSpPr>
        <xdr:cNvPr id="9" name="AutoShape 19"/>
        <xdr:cNvSpPr>
          <a:spLocks noChangeAspect="1" noChangeArrowheads="1"/>
        </xdr:cNvSpPr>
      </xdr:nvSpPr>
      <xdr:spPr bwMode="auto">
        <a:xfrm>
          <a:off x="15516292" y="355864"/>
          <a:ext cx="405973"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79</a:t>
          </a:r>
        </a:p>
      </xdr:txBody>
    </xdr:sp>
    <xdr:clientData/>
  </xdr:twoCellAnchor>
  <xdr:oneCellAnchor>
    <xdr:from>
      <xdr:col>19</xdr:col>
      <xdr:colOff>47212</xdr:colOff>
      <xdr:row>33</xdr:row>
      <xdr:rowOff>86265</xdr:rowOff>
    </xdr:from>
    <xdr:ext cx="409988" cy="323310"/>
    <xdr:sp macro="" textlink="">
      <xdr:nvSpPr>
        <xdr:cNvPr id="10" name="Obdélník 9"/>
        <xdr:cNvSpPr/>
      </xdr:nvSpPr>
      <xdr:spPr>
        <a:xfrm>
          <a:off x="150109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oneCellAnchor>
    <xdr:from>
      <xdr:col>1</xdr:col>
      <xdr:colOff>48880</xdr:colOff>
      <xdr:row>33</xdr:row>
      <xdr:rowOff>186277</xdr:rowOff>
    </xdr:from>
    <xdr:ext cx="409988" cy="323310"/>
    <xdr:sp macro="" textlink="">
      <xdr:nvSpPr>
        <xdr:cNvPr id="11" name="Obdélník 4"/>
        <xdr:cNvSpPr/>
      </xdr:nvSpPr>
      <xdr:spPr>
        <a:xfrm>
          <a:off x="48880" y="5577427"/>
          <a:ext cx="409988"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oneCellAnchor>
    <xdr:from>
      <xdr:col>1</xdr:col>
      <xdr:colOff>48881</xdr:colOff>
      <xdr:row>33</xdr:row>
      <xdr:rowOff>186278</xdr:rowOff>
    </xdr:from>
    <xdr:ext cx="409988" cy="323310"/>
    <xdr:sp macro="" textlink="">
      <xdr:nvSpPr>
        <xdr:cNvPr id="12" name="Obdélník 4"/>
        <xdr:cNvSpPr/>
      </xdr:nvSpPr>
      <xdr:spPr>
        <a:xfrm>
          <a:off x="48881" y="5567903"/>
          <a:ext cx="409988"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oneCellAnchor>
    <xdr:from>
      <xdr:col>1</xdr:col>
      <xdr:colOff>48880</xdr:colOff>
      <xdr:row>33</xdr:row>
      <xdr:rowOff>186277</xdr:rowOff>
    </xdr:from>
    <xdr:ext cx="409988" cy="323310"/>
    <xdr:sp macro="" textlink="">
      <xdr:nvSpPr>
        <xdr:cNvPr id="13" name="Obdélník 4"/>
        <xdr:cNvSpPr/>
      </xdr:nvSpPr>
      <xdr:spPr>
        <a:xfrm>
          <a:off x="48880" y="5567902"/>
          <a:ext cx="409988" cy="323310"/>
        </a:xfrm>
        <a:prstGeom prst="rect">
          <a:avLst/>
        </a:prstGeom>
        <a:noFill/>
      </xdr:spPr>
      <xdr:txBody>
        <a:bodyPr wrap="square" lIns="91440" tIns="45720" rIns="91440" bIns="45720">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endParaRPr lang="cs-CZ" sz="1200" b="1" cap="none" spc="50" baseline="0">
            <a:ln w="11430"/>
            <a:gradFill>
              <a:gsLst>
                <a:gs pos="25000">
                  <a:schemeClr val="accent2">
                    <a:satMod val="155000"/>
                  </a:schemeClr>
                </a:gs>
                <a:gs pos="100000">
                  <a:schemeClr val="accent2">
                    <a:shade val="45000"/>
                    <a:satMod val="165000"/>
                  </a:schemeClr>
                </a:gs>
              </a:gsLst>
              <a:lin ang="5400000"/>
            </a:gradFill>
            <a:effectLst/>
            <a:latin typeface="Tahoma" pitchFamily="34" charset="0"/>
            <a:cs typeface="Tahoma" pitchFamily="34" charset="0"/>
          </a:endParaRPr>
        </a:p>
      </xdr:txBody>
    </xdr:sp>
    <xdr:clientData/>
  </xdr:oneCellAnchor>
  <xdr:oneCellAnchor>
    <xdr:from>
      <xdr:col>4</xdr:col>
      <xdr:colOff>2219940</xdr:colOff>
      <xdr:row>2</xdr:row>
      <xdr:rowOff>26639</xdr:rowOff>
    </xdr:from>
    <xdr:ext cx="1897319" cy="342786"/>
    <xdr:sp macro="" textlink="">
      <xdr:nvSpPr>
        <xdr:cNvPr id="21" name="Obdĺžnik 20"/>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73" name="Obdĺžnik 72"/>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11</xdr:col>
      <xdr:colOff>0</xdr:colOff>
      <xdr:row>31</xdr:row>
      <xdr:rowOff>104775</xdr:rowOff>
    </xdr:from>
    <xdr:to>
      <xdr:col>11</xdr:col>
      <xdr:colOff>398726</xdr:colOff>
      <xdr:row>33</xdr:row>
      <xdr:rowOff>95250</xdr:rowOff>
    </xdr:to>
    <xdr:sp macro="" textlink="">
      <xdr:nvSpPr>
        <xdr:cNvPr id="3" name="AutoShape 19"/>
        <xdr:cNvSpPr>
          <a:spLocks noChangeAspect="1" noChangeArrowheads="1"/>
        </xdr:cNvSpPr>
      </xdr:nvSpPr>
      <xdr:spPr bwMode="auto">
        <a:xfrm>
          <a:off x="7715250" y="5486400"/>
          <a:ext cx="400050" cy="371475"/>
        </a:xfrm>
        <a:prstGeom prst="rect">
          <a:avLst/>
        </a:prstGeom>
        <a:noFill/>
      </xdr:spPr>
    </xdr:sp>
    <xdr:clientData/>
  </xdr:twoCellAnchor>
  <xdr:twoCellAnchor editAs="oneCell">
    <xdr:from>
      <xdr:col>11</xdr:col>
      <xdr:colOff>0</xdr:colOff>
      <xdr:row>31</xdr:row>
      <xdr:rowOff>0</xdr:rowOff>
    </xdr:from>
    <xdr:to>
      <xdr:col>11</xdr:col>
      <xdr:colOff>408251</xdr:colOff>
      <xdr:row>33</xdr:row>
      <xdr:rowOff>28575</xdr:rowOff>
    </xdr:to>
    <xdr:sp macro="" textlink="">
      <xdr:nvSpPr>
        <xdr:cNvPr id="4" name="AutoShape 20"/>
        <xdr:cNvSpPr>
          <a:spLocks noChangeAspect="1" noChangeArrowheads="1"/>
        </xdr:cNvSpPr>
      </xdr:nvSpPr>
      <xdr:spPr bwMode="auto">
        <a:xfrm>
          <a:off x="7715250" y="5572125"/>
          <a:ext cx="409575" cy="409575"/>
        </a:xfrm>
        <a:prstGeom prst="rect">
          <a:avLst/>
        </a:prstGeom>
        <a:noFill/>
      </xdr:spPr>
    </xdr:sp>
    <xdr:clientData/>
  </xdr:twoCellAnchor>
  <xdr:oneCellAnchor>
    <xdr:from>
      <xdr:col>1</xdr:col>
      <xdr:colOff>46611</xdr:colOff>
      <xdr:row>3</xdr:row>
      <xdr:rowOff>49638</xdr:rowOff>
    </xdr:from>
    <xdr:ext cx="409988" cy="323310"/>
    <xdr:sp macro="" textlink="">
      <xdr:nvSpPr>
        <xdr:cNvPr id="5" name="Obdélník 4"/>
        <xdr:cNvSpPr/>
      </xdr:nvSpPr>
      <xdr:spPr>
        <a:xfrm>
          <a:off x="46611" y="435174"/>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80</a:t>
          </a:r>
        </a:p>
      </xdr:txBody>
    </xdr:sp>
    <xdr:clientData/>
  </xdr:oneCellAnchor>
  <xdr:oneCellAnchor>
    <xdr:from>
      <xdr:col>19</xdr:col>
      <xdr:colOff>47212</xdr:colOff>
      <xdr:row>30</xdr:row>
      <xdr:rowOff>86265</xdr:rowOff>
    </xdr:from>
    <xdr:ext cx="409988" cy="323310"/>
    <xdr:sp macro="" textlink="">
      <xdr:nvSpPr>
        <xdr:cNvPr id="7" name="Obdélník 6"/>
        <xdr:cNvSpPr/>
      </xdr:nvSpPr>
      <xdr:spPr>
        <a:xfrm>
          <a:off x="149728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30</xdr:row>
      <xdr:rowOff>104775</xdr:rowOff>
    </xdr:from>
    <xdr:to>
      <xdr:col>20</xdr:col>
      <xdr:colOff>1476</xdr:colOff>
      <xdr:row>32</xdr:row>
      <xdr:rowOff>95250</xdr:rowOff>
    </xdr:to>
    <xdr:sp macro="" textlink="">
      <xdr:nvSpPr>
        <xdr:cNvPr id="8"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27498</xdr:colOff>
      <xdr:row>2</xdr:row>
      <xdr:rowOff>153818</xdr:rowOff>
    </xdr:from>
    <xdr:to>
      <xdr:col>20</xdr:col>
      <xdr:colOff>149</xdr:colOff>
      <xdr:row>4</xdr:row>
      <xdr:rowOff>144293</xdr:rowOff>
    </xdr:to>
    <xdr:sp macro="" textlink="">
      <xdr:nvSpPr>
        <xdr:cNvPr id="9" name="AutoShape 19"/>
        <xdr:cNvSpPr>
          <a:spLocks noChangeAspect="1" noChangeArrowheads="1"/>
        </xdr:cNvSpPr>
      </xdr:nvSpPr>
      <xdr:spPr bwMode="auto">
        <a:xfrm>
          <a:off x="15403569" y="346586"/>
          <a:ext cx="414734" cy="376011"/>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81</a:t>
          </a:r>
        </a:p>
      </xdr:txBody>
    </xdr:sp>
    <xdr:clientData/>
  </xdr:twoCellAnchor>
  <xdr:twoCellAnchor editAs="oneCell">
    <xdr:from>
      <xdr:col>19</xdr:col>
      <xdr:colOff>47625</xdr:colOff>
      <xdr:row>30</xdr:row>
      <xdr:rowOff>104775</xdr:rowOff>
    </xdr:from>
    <xdr:to>
      <xdr:col>20</xdr:col>
      <xdr:colOff>1476</xdr:colOff>
      <xdr:row>32</xdr:row>
      <xdr:rowOff>95250</xdr:rowOff>
    </xdr:to>
    <xdr:sp macro="" textlink="">
      <xdr:nvSpPr>
        <xdr:cNvPr id="11"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4</xdr:col>
      <xdr:colOff>0</xdr:colOff>
      <xdr:row>28</xdr:row>
      <xdr:rowOff>0</xdr:rowOff>
    </xdr:from>
    <xdr:to>
      <xdr:col>4</xdr:col>
      <xdr:colOff>409575</xdr:colOff>
      <xdr:row>30</xdr:row>
      <xdr:rowOff>28576</xdr:rowOff>
    </xdr:to>
    <xdr:sp macro="" textlink="">
      <xdr:nvSpPr>
        <xdr:cNvPr id="9218" name="AutoShape 2"/>
        <xdr:cNvSpPr>
          <a:spLocks noChangeAspect="1" noChangeArrowheads="1"/>
        </xdr:cNvSpPr>
      </xdr:nvSpPr>
      <xdr:spPr bwMode="auto">
        <a:xfrm>
          <a:off x="619125" y="48101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2219940</xdr:colOff>
      <xdr:row>2</xdr:row>
      <xdr:rowOff>26639</xdr:rowOff>
    </xdr:from>
    <xdr:ext cx="1897319" cy="342786"/>
    <xdr:sp macro="" textlink="">
      <xdr:nvSpPr>
        <xdr:cNvPr id="17" name="Obdĺžnik 16"/>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20" name="Obdĺžnik 19"/>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62" name="Obdĺžnik 61"/>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11</xdr:col>
      <xdr:colOff>0</xdr:colOff>
      <xdr:row>31</xdr:row>
      <xdr:rowOff>0</xdr:rowOff>
    </xdr:from>
    <xdr:to>
      <xdr:col>11</xdr:col>
      <xdr:colOff>408251</xdr:colOff>
      <xdr:row>33</xdr:row>
      <xdr:rowOff>28575</xdr:rowOff>
    </xdr:to>
    <xdr:sp macro="" textlink="">
      <xdr:nvSpPr>
        <xdr:cNvPr id="3" name="AutoShape 20"/>
        <xdr:cNvSpPr>
          <a:spLocks noChangeAspect="1" noChangeArrowheads="1"/>
        </xdr:cNvSpPr>
      </xdr:nvSpPr>
      <xdr:spPr bwMode="auto">
        <a:xfrm>
          <a:off x="8162925" y="5762625"/>
          <a:ext cx="408251" cy="409575"/>
        </a:xfrm>
        <a:prstGeom prst="rect">
          <a:avLst/>
        </a:prstGeom>
        <a:noFill/>
      </xdr:spPr>
    </xdr:sp>
    <xdr:clientData/>
  </xdr:twoCellAnchor>
  <xdr:oneCellAnchor>
    <xdr:from>
      <xdr:col>1</xdr:col>
      <xdr:colOff>46611</xdr:colOff>
      <xdr:row>3</xdr:row>
      <xdr:rowOff>49638</xdr:rowOff>
    </xdr:from>
    <xdr:ext cx="409988" cy="323310"/>
    <xdr:sp macro="" textlink="">
      <xdr:nvSpPr>
        <xdr:cNvPr id="4" name="Obdélník 4"/>
        <xdr:cNvSpPr/>
      </xdr:nvSpPr>
      <xdr:spPr>
        <a:xfrm>
          <a:off x="227586" y="621138"/>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82</a:t>
          </a:r>
        </a:p>
      </xdr:txBody>
    </xdr:sp>
    <xdr:clientData/>
  </xdr:oneCellAnchor>
  <xdr:oneCellAnchor>
    <xdr:from>
      <xdr:col>19</xdr:col>
      <xdr:colOff>47212</xdr:colOff>
      <xdr:row>30</xdr:row>
      <xdr:rowOff>86265</xdr:rowOff>
    </xdr:from>
    <xdr:ext cx="409988" cy="323310"/>
    <xdr:sp macro="" textlink="">
      <xdr:nvSpPr>
        <xdr:cNvPr id="5" name="Obdélník 6"/>
        <xdr:cNvSpPr/>
      </xdr:nvSpPr>
      <xdr:spPr>
        <a:xfrm>
          <a:off x="15687262" y="56583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30</xdr:row>
      <xdr:rowOff>104775</xdr:rowOff>
    </xdr:from>
    <xdr:to>
      <xdr:col>20</xdr:col>
      <xdr:colOff>1476</xdr:colOff>
      <xdr:row>32</xdr:row>
      <xdr:rowOff>95250</xdr:rowOff>
    </xdr:to>
    <xdr:sp macro="" textlink="">
      <xdr:nvSpPr>
        <xdr:cNvPr id="6" name="AutoShape 33"/>
        <xdr:cNvSpPr>
          <a:spLocks noChangeAspect="1" noChangeArrowheads="1"/>
        </xdr:cNvSpPr>
      </xdr:nvSpPr>
      <xdr:spPr bwMode="auto">
        <a:xfrm>
          <a:off x="15687675" y="5676900"/>
          <a:ext cx="401526" cy="371475"/>
        </a:xfrm>
        <a:prstGeom prst="rect">
          <a:avLst/>
        </a:prstGeom>
        <a:noFill/>
      </xdr:spPr>
    </xdr:sp>
    <xdr:clientData/>
  </xdr:twoCellAnchor>
  <xdr:twoCellAnchor editAs="oneCell">
    <xdr:from>
      <xdr:col>19</xdr:col>
      <xdr:colOff>27498</xdr:colOff>
      <xdr:row>2</xdr:row>
      <xdr:rowOff>153818</xdr:rowOff>
    </xdr:from>
    <xdr:to>
      <xdr:col>20</xdr:col>
      <xdr:colOff>149</xdr:colOff>
      <xdr:row>4</xdr:row>
      <xdr:rowOff>144293</xdr:rowOff>
    </xdr:to>
    <xdr:sp macro="" textlink="">
      <xdr:nvSpPr>
        <xdr:cNvPr id="7" name="AutoShape 19"/>
        <xdr:cNvSpPr>
          <a:spLocks noChangeAspect="1" noChangeArrowheads="1"/>
        </xdr:cNvSpPr>
      </xdr:nvSpPr>
      <xdr:spPr bwMode="auto">
        <a:xfrm>
          <a:off x="15667548" y="534818"/>
          <a:ext cx="420326"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83</a:t>
          </a:r>
        </a:p>
      </xdr:txBody>
    </xdr:sp>
    <xdr:clientData/>
  </xdr:twoCellAnchor>
  <xdr:twoCellAnchor editAs="oneCell">
    <xdr:from>
      <xdr:col>19</xdr:col>
      <xdr:colOff>47625</xdr:colOff>
      <xdr:row>30</xdr:row>
      <xdr:rowOff>104775</xdr:rowOff>
    </xdr:from>
    <xdr:to>
      <xdr:col>20</xdr:col>
      <xdr:colOff>1476</xdr:colOff>
      <xdr:row>32</xdr:row>
      <xdr:rowOff>95250</xdr:rowOff>
    </xdr:to>
    <xdr:sp macro="" textlink="">
      <xdr:nvSpPr>
        <xdr:cNvPr id="8" name="AutoShape 33"/>
        <xdr:cNvSpPr>
          <a:spLocks noChangeAspect="1" noChangeArrowheads="1"/>
        </xdr:cNvSpPr>
      </xdr:nvSpPr>
      <xdr:spPr bwMode="auto">
        <a:xfrm>
          <a:off x="15687675" y="5676900"/>
          <a:ext cx="401526" cy="371475"/>
        </a:xfrm>
        <a:prstGeom prst="rect">
          <a:avLst/>
        </a:prstGeom>
        <a:noFill/>
      </xdr:spPr>
    </xdr:sp>
    <xdr:clientData/>
  </xdr:twoCellAnchor>
  <xdr:twoCellAnchor editAs="oneCell">
    <xdr:from>
      <xdr:col>4</xdr:col>
      <xdr:colOff>0</xdr:colOff>
      <xdr:row>28</xdr:row>
      <xdr:rowOff>0</xdr:rowOff>
    </xdr:from>
    <xdr:to>
      <xdr:col>4</xdr:col>
      <xdr:colOff>409575</xdr:colOff>
      <xdr:row>30</xdr:row>
      <xdr:rowOff>28576</xdr:rowOff>
    </xdr:to>
    <xdr:sp macro="" textlink="">
      <xdr:nvSpPr>
        <xdr:cNvPr id="9" name="AutoShape 2"/>
        <xdr:cNvSpPr>
          <a:spLocks noChangeAspect="1" noChangeArrowheads="1"/>
        </xdr:cNvSpPr>
      </xdr:nvSpPr>
      <xdr:spPr bwMode="auto">
        <a:xfrm>
          <a:off x="800100" y="5191125"/>
          <a:ext cx="409575" cy="4095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2219940</xdr:colOff>
      <xdr:row>2</xdr:row>
      <xdr:rowOff>26639</xdr:rowOff>
    </xdr:from>
    <xdr:ext cx="1897319" cy="342786"/>
    <xdr:sp macro="" textlink="">
      <xdr:nvSpPr>
        <xdr:cNvPr id="11" name="Obdĺžnik 10"/>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2" name="Obdĺžnik 11"/>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13" name="Obdĺžnik 12"/>
        <xdr:cNvSpPr/>
      </xdr:nvSpPr>
      <xdr:spPr>
        <a:xfrm>
          <a:off x="13528724"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oneCellAnchor>
    <xdr:from>
      <xdr:col>17</xdr:col>
      <xdr:colOff>1384349</xdr:colOff>
      <xdr:row>1</xdr:row>
      <xdr:rowOff>173291</xdr:rowOff>
    </xdr:from>
    <xdr:ext cx="2075449" cy="386516"/>
    <xdr:sp macro="" textlink="">
      <xdr:nvSpPr>
        <xdr:cNvPr id="66" name="Obdĺžnik 65"/>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42923</xdr:colOff>
      <xdr:row>3</xdr:row>
      <xdr:rowOff>37996</xdr:rowOff>
    </xdr:from>
    <xdr:ext cx="409988" cy="323310"/>
    <xdr:sp macro="" textlink="">
      <xdr:nvSpPr>
        <xdr:cNvPr id="4" name="Obdélník 3"/>
        <xdr:cNvSpPr/>
      </xdr:nvSpPr>
      <xdr:spPr>
        <a:xfrm>
          <a:off x="96434" y="423277"/>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84</a:t>
          </a:r>
        </a:p>
      </xdr:txBody>
    </xdr:sp>
    <xdr:clientData/>
  </xdr:oneCellAnchor>
  <xdr:oneCellAnchor>
    <xdr:from>
      <xdr:col>19</xdr:col>
      <xdr:colOff>47212</xdr:colOff>
      <xdr:row>31</xdr:row>
      <xdr:rowOff>86265</xdr:rowOff>
    </xdr:from>
    <xdr:ext cx="409988" cy="323310"/>
    <xdr:sp macro="" textlink="">
      <xdr:nvSpPr>
        <xdr:cNvPr id="6" name="Obdélník 5"/>
        <xdr:cNvSpPr/>
      </xdr:nvSpPr>
      <xdr:spPr>
        <a:xfrm>
          <a:off x="149728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31</xdr:row>
      <xdr:rowOff>104775</xdr:rowOff>
    </xdr:from>
    <xdr:to>
      <xdr:col>20</xdr:col>
      <xdr:colOff>1</xdr:colOff>
      <xdr:row>34</xdr:row>
      <xdr:rowOff>2887</xdr:rowOff>
    </xdr:to>
    <xdr:sp macro="" textlink="">
      <xdr:nvSpPr>
        <xdr:cNvPr id="7"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29346</xdr:colOff>
      <xdr:row>2</xdr:row>
      <xdr:rowOff>173444</xdr:rowOff>
    </xdr:from>
    <xdr:to>
      <xdr:col>19</xdr:col>
      <xdr:colOff>434070</xdr:colOff>
      <xdr:row>4</xdr:row>
      <xdr:rowOff>163918</xdr:rowOff>
    </xdr:to>
    <xdr:sp macro="" textlink="">
      <xdr:nvSpPr>
        <xdr:cNvPr id="8" name="AutoShape 19"/>
        <xdr:cNvSpPr>
          <a:spLocks noChangeAspect="1" noChangeArrowheads="1"/>
        </xdr:cNvSpPr>
      </xdr:nvSpPr>
      <xdr:spPr bwMode="auto">
        <a:xfrm>
          <a:off x="15494093" y="366084"/>
          <a:ext cx="404724" cy="37575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85</a:t>
          </a:r>
        </a:p>
      </xdr:txBody>
    </xdr:sp>
    <xdr:clientData/>
  </xdr:twoCellAnchor>
  <xdr:twoCellAnchor editAs="oneCell">
    <xdr:from>
      <xdr:col>19</xdr:col>
      <xdr:colOff>47625</xdr:colOff>
      <xdr:row>31</xdr:row>
      <xdr:rowOff>104775</xdr:rowOff>
    </xdr:from>
    <xdr:to>
      <xdr:col>20</xdr:col>
      <xdr:colOff>1</xdr:colOff>
      <xdr:row>34</xdr:row>
      <xdr:rowOff>2887</xdr:rowOff>
    </xdr:to>
    <xdr:sp macro="" textlink="">
      <xdr:nvSpPr>
        <xdr:cNvPr id="10"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4</xdr:col>
      <xdr:colOff>0</xdr:colOff>
      <xdr:row>30</xdr:row>
      <xdr:rowOff>0</xdr:rowOff>
    </xdr:from>
    <xdr:to>
      <xdr:col>4</xdr:col>
      <xdr:colOff>409575</xdr:colOff>
      <xdr:row>32</xdr:row>
      <xdr:rowOff>85725</xdr:rowOff>
    </xdr:to>
    <xdr:sp macro="" textlink="">
      <xdr:nvSpPr>
        <xdr:cNvPr id="13314" name="AutoShape 2"/>
        <xdr:cNvSpPr>
          <a:spLocks noChangeAspect="1" noChangeArrowheads="1"/>
        </xdr:cNvSpPr>
      </xdr:nvSpPr>
      <xdr:spPr bwMode="auto">
        <a:xfrm>
          <a:off x="619125" y="4838700"/>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2219940</xdr:colOff>
      <xdr:row>2</xdr:row>
      <xdr:rowOff>26639</xdr:rowOff>
    </xdr:from>
    <xdr:ext cx="1897319" cy="342786"/>
    <xdr:sp macro="" textlink="">
      <xdr:nvSpPr>
        <xdr:cNvPr id="17" name="Obdĺžnik 16"/>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20" name="Obdĺžnik 19"/>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21" name="Obdĺžnik 20"/>
        <xdr:cNvSpPr/>
      </xdr:nvSpPr>
      <xdr:spPr>
        <a:xfrm>
          <a:off x="13528724"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oneCellAnchor>
    <xdr:from>
      <xdr:col>17</xdr:col>
      <xdr:colOff>1384349</xdr:colOff>
      <xdr:row>1</xdr:row>
      <xdr:rowOff>173291</xdr:rowOff>
    </xdr:from>
    <xdr:ext cx="2075449" cy="386516"/>
    <xdr:sp macro="" textlink="">
      <xdr:nvSpPr>
        <xdr:cNvPr id="61" name="Obdĺžnik 60"/>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95250</xdr:colOff>
      <xdr:row>3</xdr:row>
      <xdr:rowOff>37450</xdr:rowOff>
    </xdr:from>
    <xdr:ext cx="547687" cy="323310"/>
    <xdr:sp macro="" textlink="">
      <xdr:nvSpPr>
        <xdr:cNvPr id="4" name="Obdélník 3"/>
        <xdr:cNvSpPr/>
      </xdr:nvSpPr>
      <xdr:spPr>
        <a:xfrm>
          <a:off x="95250" y="608950"/>
          <a:ext cx="547687"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86</a:t>
          </a:r>
        </a:p>
      </xdr:txBody>
    </xdr:sp>
    <xdr:clientData/>
  </xdr:oneCellAnchor>
  <xdr:twoCellAnchor editAs="oneCell">
    <xdr:from>
      <xdr:col>19</xdr:col>
      <xdr:colOff>47625</xdr:colOff>
      <xdr:row>30</xdr:row>
      <xdr:rowOff>104775</xdr:rowOff>
    </xdr:from>
    <xdr:to>
      <xdr:col>20</xdr:col>
      <xdr:colOff>2</xdr:colOff>
      <xdr:row>32</xdr:row>
      <xdr:rowOff>95250</xdr:rowOff>
    </xdr:to>
    <xdr:sp macro="" textlink="">
      <xdr:nvSpPr>
        <xdr:cNvPr id="7"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66675</xdr:colOff>
      <xdr:row>2</xdr:row>
      <xdr:rowOff>172244</xdr:rowOff>
    </xdr:from>
    <xdr:to>
      <xdr:col>21</xdr:col>
      <xdr:colOff>57151</xdr:colOff>
      <xdr:row>4</xdr:row>
      <xdr:rowOff>162719</xdr:rowOff>
    </xdr:to>
    <xdr:sp macro="" textlink="">
      <xdr:nvSpPr>
        <xdr:cNvPr id="8" name="AutoShape 19"/>
        <xdr:cNvSpPr>
          <a:spLocks noChangeAspect="1" noChangeArrowheads="1"/>
        </xdr:cNvSpPr>
      </xdr:nvSpPr>
      <xdr:spPr bwMode="auto">
        <a:xfrm>
          <a:off x="15706725" y="553244"/>
          <a:ext cx="495301"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87</a:t>
          </a:r>
        </a:p>
      </xdr:txBody>
    </xdr:sp>
    <xdr:clientData/>
  </xdr:twoCellAnchor>
  <xdr:twoCellAnchor editAs="oneCell">
    <xdr:from>
      <xdr:col>19</xdr:col>
      <xdr:colOff>47625</xdr:colOff>
      <xdr:row>30</xdr:row>
      <xdr:rowOff>104775</xdr:rowOff>
    </xdr:from>
    <xdr:to>
      <xdr:col>20</xdr:col>
      <xdr:colOff>2</xdr:colOff>
      <xdr:row>32</xdr:row>
      <xdr:rowOff>95250</xdr:rowOff>
    </xdr:to>
    <xdr:sp macro="" textlink="">
      <xdr:nvSpPr>
        <xdr:cNvPr id="10" name="AutoShape 33"/>
        <xdr:cNvSpPr>
          <a:spLocks noChangeAspect="1" noChangeArrowheads="1"/>
        </xdr:cNvSpPr>
      </xdr:nvSpPr>
      <xdr:spPr bwMode="auto">
        <a:xfrm>
          <a:off x="14973300" y="5486400"/>
          <a:ext cx="400050" cy="371475"/>
        </a:xfrm>
        <a:prstGeom prst="rect">
          <a:avLst/>
        </a:prstGeom>
        <a:noFill/>
      </xdr:spPr>
    </xdr:sp>
    <xdr:clientData/>
  </xdr:twoCellAnchor>
  <xdr:oneCellAnchor>
    <xdr:from>
      <xdr:col>17</xdr:col>
      <xdr:colOff>1384349</xdr:colOff>
      <xdr:row>1</xdr:row>
      <xdr:rowOff>173291</xdr:rowOff>
    </xdr:from>
    <xdr:ext cx="2075449" cy="386516"/>
    <xdr:sp macro="" textlink="">
      <xdr:nvSpPr>
        <xdr:cNvPr id="90" name="Obdĺžnik 89"/>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8</xdr:col>
      <xdr:colOff>76200</xdr:colOff>
      <xdr:row>1</xdr:row>
      <xdr:rowOff>76200</xdr:rowOff>
    </xdr:from>
    <xdr:to>
      <xdr:col>8</xdr:col>
      <xdr:colOff>632646</xdr:colOff>
      <xdr:row>1</xdr:row>
      <xdr:rowOff>78504</xdr:rowOff>
    </xdr:to>
    <xdr:pic>
      <xdr:nvPicPr>
        <xdr:cNvPr id="2" name="Obrázok 10" descr="C:\Users\cicvak\AppData\Local\Microsoft\Windows\Temporary Internet Files\Low\Content.IE5\X3UBTPES\j0332300[1].wmf"/>
        <xdr:cNvPicPr/>
      </xdr:nvPicPr>
      <xdr:blipFill>
        <a:blip xmlns:r="http://schemas.openxmlformats.org/officeDocument/2006/relationships" r:embed="rId1" cstate="print">
          <a:duotone>
            <a:schemeClr val="accent6">
              <a:shade val="45000"/>
              <a:satMod val="135000"/>
            </a:schemeClr>
            <a:prstClr val="white"/>
          </a:duotone>
          <a:lum bright="-17000" contrast="44000"/>
        </a:blip>
        <a:stretch>
          <a:fillRect/>
        </a:stretch>
      </xdr:blipFill>
      <xdr:spPr bwMode="auto">
        <a:xfrm>
          <a:off x="6553200" y="76200"/>
          <a:ext cx="543969" cy="601200"/>
        </a:xfrm>
        <a:prstGeom prst="rect">
          <a:avLst/>
        </a:prstGeom>
        <a:noFill/>
        <a:ln>
          <a:noFill/>
        </a:ln>
      </xdr:spPr>
    </xdr:pic>
    <xdr:clientData/>
  </xdr:twoCellAnchor>
  <xdr:oneCellAnchor>
    <xdr:from>
      <xdr:col>0</xdr:col>
      <xdr:colOff>136197</xdr:colOff>
      <xdr:row>3</xdr:row>
      <xdr:rowOff>10538</xdr:rowOff>
    </xdr:from>
    <xdr:ext cx="546433" cy="323310"/>
    <xdr:sp macro="" textlink="">
      <xdr:nvSpPr>
        <xdr:cNvPr id="5" name="Obdélník 4"/>
        <xdr:cNvSpPr/>
      </xdr:nvSpPr>
      <xdr:spPr>
        <a:xfrm>
          <a:off x="136197" y="582038"/>
          <a:ext cx="546433"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88</a:t>
          </a:r>
        </a:p>
      </xdr:txBody>
    </xdr:sp>
    <xdr:clientData/>
  </xdr:oneCellAnchor>
  <xdr:twoCellAnchor editAs="oneCell">
    <xdr:from>
      <xdr:col>10</xdr:col>
      <xdr:colOff>590549</xdr:colOff>
      <xdr:row>1</xdr:row>
      <xdr:rowOff>95250</xdr:rowOff>
    </xdr:from>
    <xdr:to>
      <xdr:col>11</xdr:col>
      <xdr:colOff>317471</xdr:colOff>
      <xdr:row>1</xdr:row>
      <xdr:rowOff>97155</xdr:rowOff>
    </xdr:to>
    <xdr:pic>
      <xdr:nvPicPr>
        <xdr:cNvPr id="6" name="Obrázok 9" descr="C:\Users\cicvak\AppData\Local\Microsoft\Windows\Temporary Internet Files\Low\Content.IE5\PG70NUPS\j0332298[1].wmf"/>
        <xdr:cNvPicPr/>
      </xdr:nvPicPr>
      <xdr:blipFill>
        <a:blip xmlns:r="http://schemas.openxmlformats.org/officeDocument/2006/relationships" r:embed="rId2" cstate="print">
          <a:duotone>
            <a:schemeClr val="accent6">
              <a:shade val="45000"/>
              <a:satMod val="135000"/>
            </a:schemeClr>
            <a:prstClr val="white"/>
          </a:duotone>
          <a:lum bright="-17000" contrast="44000"/>
        </a:blip>
        <a:srcRect/>
        <a:stretch>
          <a:fillRect/>
        </a:stretch>
      </xdr:blipFill>
      <xdr:spPr bwMode="auto">
        <a:xfrm>
          <a:off x="8305799" y="95250"/>
          <a:ext cx="540000" cy="600075"/>
        </a:xfrm>
        <a:prstGeom prst="rect">
          <a:avLst/>
        </a:prstGeom>
        <a:noFill/>
        <a:ln w="9525">
          <a:noFill/>
          <a:miter lim="800000"/>
          <a:headEnd/>
          <a:tailEnd/>
        </a:ln>
      </xdr:spPr>
    </xdr:pic>
    <xdr:clientData/>
  </xdr:twoCellAnchor>
  <xdr:twoCellAnchor editAs="oneCell">
    <xdr:from>
      <xdr:col>17</xdr:col>
      <xdr:colOff>47625</xdr:colOff>
      <xdr:row>30</xdr:row>
      <xdr:rowOff>104775</xdr:rowOff>
    </xdr:from>
    <xdr:to>
      <xdr:col>18</xdr:col>
      <xdr:colOff>16762</xdr:colOff>
      <xdr:row>30</xdr:row>
      <xdr:rowOff>106680</xdr:rowOff>
    </xdr:to>
    <xdr:sp macro="" textlink="">
      <xdr:nvSpPr>
        <xdr:cNvPr id="8"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17</xdr:col>
      <xdr:colOff>37703</xdr:colOff>
      <xdr:row>30</xdr:row>
      <xdr:rowOff>154385</xdr:rowOff>
    </xdr:from>
    <xdr:to>
      <xdr:col>18</xdr:col>
      <xdr:colOff>4253</xdr:colOff>
      <xdr:row>30</xdr:row>
      <xdr:rowOff>157814</xdr:rowOff>
    </xdr:to>
    <xdr:sp macro="" textlink="">
      <xdr:nvSpPr>
        <xdr:cNvPr id="9" name="AutoShape 19"/>
        <xdr:cNvSpPr>
          <a:spLocks noChangeAspect="1" noChangeArrowheads="1"/>
        </xdr:cNvSpPr>
      </xdr:nvSpPr>
      <xdr:spPr bwMode="auto">
        <a:xfrm>
          <a:off x="14963378" y="5536010"/>
          <a:ext cx="398860" cy="371475"/>
        </a:xfrm>
        <a:prstGeom prst="rect">
          <a:avLst/>
        </a:prstGeom>
        <a:noFill/>
      </xdr:spPr>
      <xdr:txBody>
        <a:bodyPr anchor="ctr" anchorCtr="0"/>
        <a:lstStyle/>
        <a:p>
          <a:endParaRPr lang="sk-SK" sz="1200" b="1" cap="none" spc="0">
            <a:ln w="12700">
              <a:solidFill>
                <a:schemeClr val="tx2"/>
              </a:solidFill>
              <a:prstDash val="solid"/>
            </a:ln>
            <a:solidFill>
              <a:schemeClr val="bg1"/>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twoCellAnchor>
  <xdr:twoCellAnchor editAs="oneCell">
    <xdr:from>
      <xdr:col>17</xdr:col>
      <xdr:colOff>47625</xdr:colOff>
      <xdr:row>30</xdr:row>
      <xdr:rowOff>104775</xdr:rowOff>
    </xdr:from>
    <xdr:to>
      <xdr:col>18</xdr:col>
      <xdr:colOff>16762</xdr:colOff>
      <xdr:row>30</xdr:row>
      <xdr:rowOff>106680</xdr:rowOff>
    </xdr:to>
    <xdr:sp macro="" textlink="">
      <xdr:nvSpPr>
        <xdr:cNvPr id="11" name="AutoShape 33"/>
        <xdr:cNvSpPr>
          <a:spLocks noChangeAspect="1" noChangeArrowheads="1"/>
        </xdr:cNvSpPr>
      </xdr:nvSpPr>
      <xdr:spPr bwMode="auto">
        <a:xfrm>
          <a:off x="14973300" y="5486400"/>
          <a:ext cx="400050" cy="371475"/>
        </a:xfrm>
        <a:prstGeom prst="rect">
          <a:avLst/>
        </a:prstGeom>
        <a:noFill/>
      </xdr:spPr>
    </xdr:sp>
    <xdr:clientData/>
  </xdr:twoCellAnchor>
  <xdr:oneCellAnchor>
    <xdr:from>
      <xdr:col>17</xdr:col>
      <xdr:colOff>47076</xdr:colOff>
      <xdr:row>3</xdr:row>
      <xdr:rowOff>33886</xdr:rowOff>
    </xdr:from>
    <xdr:ext cx="535782" cy="323310"/>
    <xdr:sp macro="" textlink="">
      <xdr:nvSpPr>
        <xdr:cNvPr id="16" name="Obdélník 15"/>
        <xdr:cNvSpPr/>
      </xdr:nvSpPr>
      <xdr:spPr>
        <a:xfrm>
          <a:off x="15591876" y="605386"/>
          <a:ext cx="535782"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89</a:t>
          </a:r>
        </a:p>
      </xdr:txBody>
    </xdr:sp>
    <xdr:clientData/>
  </xdr:oneCellAnchor>
  <xdr:twoCellAnchor editAs="oneCell">
    <xdr:from>
      <xdr:col>4</xdr:col>
      <xdr:colOff>171450</xdr:colOff>
      <xdr:row>40</xdr:row>
      <xdr:rowOff>57150</xdr:rowOff>
    </xdr:from>
    <xdr:to>
      <xdr:col>4</xdr:col>
      <xdr:colOff>571500</xdr:colOff>
      <xdr:row>42</xdr:row>
      <xdr:rowOff>47625</xdr:rowOff>
    </xdr:to>
    <xdr:sp macro="" textlink="">
      <xdr:nvSpPr>
        <xdr:cNvPr id="10241" name="AutoShape 1"/>
        <xdr:cNvSpPr>
          <a:spLocks noChangeAspect="1" noChangeArrowheads="1"/>
        </xdr:cNvSpPr>
      </xdr:nvSpPr>
      <xdr:spPr bwMode="auto">
        <a:xfrm>
          <a:off x="790575" y="7067550"/>
          <a:ext cx="400050" cy="3714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29</xdr:row>
      <xdr:rowOff>0</xdr:rowOff>
    </xdr:from>
    <xdr:to>
      <xdr:col>4</xdr:col>
      <xdr:colOff>409575</xdr:colOff>
      <xdr:row>31</xdr:row>
      <xdr:rowOff>66675</xdr:rowOff>
    </xdr:to>
    <xdr:sp macro="" textlink="">
      <xdr:nvSpPr>
        <xdr:cNvPr id="10242" name="AutoShape 2"/>
        <xdr:cNvSpPr>
          <a:spLocks noChangeAspect="1" noChangeArrowheads="1"/>
        </xdr:cNvSpPr>
      </xdr:nvSpPr>
      <xdr:spPr bwMode="auto">
        <a:xfrm>
          <a:off x="619125" y="48482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1384349</xdr:colOff>
      <xdr:row>1</xdr:row>
      <xdr:rowOff>173291</xdr:rowOff>
    </xdr:from>
    <xdr:ext cx="2075449" cy="386516"/>
    <xdr:sp macro="" textlink="">
      <xdr:nvSpPr>
        <xdr:cNvPr id="61" name="Obdĺžnik 60"/>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11</xdr:col>
      <xdr:colOff>0</xdr:colOff>
      <xdr:row>27</xdr:row>
      <xdr:rowOff>104775</xdr:rowOff>
    </xdr:from>
    <xdr:to>
      <xdr:col>11</xdr:col>
      <xdr:colOff>412750</xdr:colOff>
      <xdr:row>29</xdr:row>
      <xdr:rowOff>95249</xdr:rowOff>
    </xdr:to>
    <xdr:sp macro="" textlink="">
      <xdr:nvSpPr>
        <xdr:cNvPr id="2" name="AutoShape 19"/>
        <xdr:cNvSpPr>
          <a:spLocks noChangeAspect="1" noChangeArrowheads="1"/>
        </xdr:cNvSpPr>
      </xdr:nvSpPr>
      <xdr:spPr bwMode="auto">
        <a:xfrm>
          <a:off x="7715250" y="5295900"/>
          <a:ext cx="400050" cy="371475"/>
        </a:xfrm>
        <a:prstGeom prst="rect">
          <a:avLst/>
        </a:prstGeom>
        <a:noFill/>
      </xdr:spPr>
    </xdr:sp>
    <xdr:clientData/>
  </xdr:twoCellAnchor>
  <xdr:oneCellAnchor>
    <xdr:from>
      <xdr:col>1</xdr:col>
      <xdr:colOff>0</xdr:colOff>
      <xdr:row>3</xdr:row>
      <xdr:rowOff>21089</xdr:rowOff>
    </xdr:from>
    <xdr:ext cx="547687" cy="323310"/>
    <xdr:sp macro="" textlink="">
      <xdr:nvSpPr>
        <xdr:cNvPr id="4" name="Obdélník 3"/>
        <xdr:cNvSpPr/>
      </xdr:nvSpPr>
      <xdr:spPr>
        <a:xfrm>
          <a:off x="0" y="397902"/>
          <a:ext cx="547687"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90</a:t>
          </a:r>
        </a:p>
      </xdr:txBody>
    </xdr:sp>
    <xdr:clientData/>
  </xdr:oneCellAnchor>
  <xdr:oneCellAnchor>
    <xdr:from>
      <xdr:col>19</xdr:col>
      <xdr:colOff>47212</xdr:colOff>
      <xdr:row>30</xdr:row>
      <xdr:rowOff>86265</xdr:rowOff>
    </xdr:from>
    <xdr:ext cx="409988" cy="323310"/>
    <xdr:sp macro="" textlink="">
      <xdr:nvSpPr>
        <xdr:cNvPr id="6" name="Obdélník 5"/>
        <xdr:cNvSpPr/>
      </xdr:nvSpPr>
      <xdr:spPr>
        <a:xfrm>
          <a:off x="149728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30</xdr:row>
      <xdr:rowOff>104775</xdr:rowOff>
    </xdr:from>
    <xdr:to>
      <xdr:col>20</xdr:col>
      <xdr:colOff>0</xdr:colOff>
      <xdr:row>32</xdr:row>
      <xdr:rowOff>95250</xdr:rowOff>
    </xdr:to>
    <xdr:sp macro="" textlink="">
      <xdr:nvSpPr>
        <xdr:cNvPr id="7" name="AutoShape 33"/>
        <xdr:cNvSpPr>
          <a:spLocks noChangeAspect="1" noChangeArrowheads="1"/>
        </xdr:cNvSpPr>
      </xdr:nvSpPr>
      <xdr:spPr bwMode="auto">
        <a:xfrm>
          <a:off x="14973300" y="5486400"/>
          <a:ext cx="400050" cy="371475"/>
        </a:xfrm>
        <a:prstGeom prst="rect">
          <a:avLst/>
        </a:prstGeom>
        <a:noFill/>
      </xdr:spPr>
    </xdr:sp>
    <xdr:clientData/>
  </xdr:twoCellAnchor>
  <xdr:oneCellAnchor>
    <xdr:from>
      <xdr:col>2</xdr:col>
      <xdr:colOff>13162</xdr:colOff>
      <xdr:row>30</xdr:row>
      <xdr:rowOff>162465</xdr:rowOff>
    </xdr:from>
    <xdr:ext cx="409988" cy="323310"/>
    <xdr:sp macro="" textlink="">
      <xdr:nvSpPr>
        <xdr:cNvPr id="12" name="Obdélník 11"/>
        <xdr:cNvSpPr/>
      </xdr:nvSpPr>
      <xdr:spPr>
        <a:xfrm>
          <a:off x="70312" y="5544090"/>
          <a:ext cx="409988"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twoCellAnchor editAs="oneCell">
    <xdr:from>
      <xdr:col>2</xdr:col>
      <xdr:colOff>38100</xdr:colOff>
      <xdr:row>30</xdr:row>
      <xdr:rowOff>133350</xdr:rowOff>
    </xdr:from>
    <xdr:to>
      <xdr:col>3</xdr:col>
      <xdr:colOff>0</xdr:colOff>
      <xdr:row>32</xdr:row>
      <xdr:rowOff>114300</xdr:rowOff>
    </xdr:to>
    <xdr:sp macro="" textlink="">
      <xdr:nvSpPr>
        <xdr:cNvPr id="17411" name="AutoShape 3"/>
        <xdr:cNvSpPr>
          <a:spLocks noChangeAspect="1" noChangeArrowheads="1"/>
        </xdr:cNvSpPr>
      </xdr:nvSpPr>
      <xdr:spPr bwMode="auto">
        <a:xfrm>
          <a:off x="95250" y="5514975"/>
          <a:ext cx="409575" cy="361950"/>
        </a:xfrm>
        <a:prstGeom prst="rect">
          <a:avLst/>
        </a:prstGeom>
        <a:noFill/>
      </xdr:spPr>
    </xdr:sp>
    <xdr:clientData/>
  </xdr:twoCellAnchor>
  <xdr:twoCellAnchor editAs="oneCell">
    <xdr:from>
      <xdr:col>19</xdr:col>
      <xdr:colOff>47625</xdr:colOff>
      <xdr:row>30</xdr:row>
      <xdr:rowOff>104775</xdr:rowOff>
    </xdr:from>
    <xdr:to>
      <xdr:col>20</xdr:col>
      <xdr:colOff>0</xdr:colOff>
      <xdr:row>32</xdr:row>
      <xdr:rowOff>95250</xdr:rowOff>
    </xdr:to>
    <xdr:sp macro="" textlink="">
      <xdr:nvSpPr>
        <xdr:cNvPr id="15"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50596</xdr:colOff>
      <xdr:row>2</xdr:row>
      <xdr:rowOff>150365</xdr:rowOff>
    </xdr:from>
    <xdr:to>
      <xdr:col>21</xdr:col>
      <xdr:colOff>77586</xdr:colOff>
      <xdr:row>4</xdr:row>
      <xdr:rowOff>140840</xdr:rowOff>
    </xdr:to>
    <xdr:sp macro="" textlink="">
      <xdr:nvSpPr>
        <xdr:cNvPr id="16" name="AutoShape 19"/>
        <xdr:cNvSpPr>
          <a:spLocks noChangeAspect="1" noChangeArrowheads="1"/>
        </xdr:cNvSpPr>
      </xdr:nvSpPr>
      <xdr:spPr bwMode="auto">
        <a:xfrm>
          <a:off x="15695409" y="531365"/>
          <a:ext cx="538958"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91</a:t>
          </a:r>
        </a:p>
      </xdr:txBody>
    </xdr:sp>
    <xdr:clientData/>
  </xdr:twoCellAnchor>
  <xdr:twoCellAnchor editAs="oneCell">
    <xdr:from>
      <xdr:col>4</xdr:col>
      <xdr:colOff>0</xdr:colOff>
      <xdr:row>26</xdr:row>
      <xdr:rowOff>0</xdr:rowOff>
    </xdr:from>
    <xdr:to>
      <xdr:col>4</xdr:col>
      <xdr:colOff>400050</xdr:colOff>
      <xdr:row>28</xdr:row>
      <xdr:rowOff>9525</xdr:rowOff>
    </xdr:to>
    <xdr:sp macro="" textlink="">
      <xdr:nvSpPr>
        <xdr:cNvPr id="17410" name="AutoShape 2"/>
        <xdr:cNvSpPr>
          <a:spLocks noChangeAspect="1" noChangeArrowheads="1"/>
        </xdr:cNvSpPr>
      </xdr:nvSpPr>
      <xdr:spPr bwMode="auto">
        <a:xfrm>
          <a:off x="619125" y="4619625"/>
          <a:ext cx="400050" cy="390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2219940</xdr:colOff>
      <xdr:row>2</xdr:row>
      <xdr:rowOff>26639</xdr:rowOff>
    </xdr:from>
    <xdr:ext cx="1897319" cy="342786"/>
    <xdr:sp macro="" textlink="">
      <xdr:nvSpPr>
        <xdr:cNvPr id="21" name="Obdĺžnik 20"/>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8" name="Obdĺžnik 17"/>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24" name="Obdĺžnik 23"/>
        <xdr:cNvSpPr/>
      </xdr:nvSpPr>
      <xdr:spPr>
        <a:xfrm>
          <a:off x="13528724"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oneCellAnchor>
    <xdr:from>
      <xdr:col>17</xdr:col>
      <xdr:colOff>1384349</xdr:colOff>
      <xdr:row>1</xdr:row>
      <xdr:rowOff>173291</xdr:rowOff>
    </xdr:from>
    <xdr:ext cx="2075449" cy="386516"/>
    <xdr:sp macro="" textlink="">
      <xdr:nvSpPr>
        <xdr:cNvPr id="64" name="Obdĺžnik 63"/>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11</xdr:col>
      <xdr:colOff>0</xdr:colOff>
      <xdr:row>30</xdr:row>
      <xdr:rowOff>0</xdr:rowOff>
    </xdr:from>
    <xdr:to>
      <xdr:col>11</xdr:col>
      <xdr:colOff>416719</xdr:colOff>
      <xdr:row>32</xdr:row>
      <xdr:rowOff>28575</xdr:rowOff>
    </xdr:to>
    <xdr:sp macro="" textlink="">
      <xdr:nvSpPr>
        <xdr:cNvPr id="1044" name="AutoShape 20"/>
        <xdr:cNvSpPr>
          <a:spLocks noChangeAspect="1" noChangeArrowheads="1"/>
        </xdr:cNvSpPr>
      </xdr:nvSpPr>
      <xdr:spPr bwMode="auto">
        <a:xfrm>
          <a:off x="9648825" y="5572125"/>
          <a:ext cx="409575" cy="409575"/>
        </a:xfrm>
        <a:prstGeom prst="rect">
          <a:avLst/>
        </a:prstGeom>
        <a:noFill/>
      </xdr:spPr>
    </xdr:sp>
    <xdr:clientData/>
  </xdr:twoCellAnchor>
  <xdr:oneCellAnchor>
    <xdr:from>
      <xdr:col>0</xdr:col>
      <xdr:colOff>160759</xdr:colOff>
      <xdr:row>3</xdr:row>
      <xdr:rowOff>23720</xdr:rowOff>
    </xdr:from>
    <xdr:ext cx="510715" cy="323310"/>
    <xdr:sp macro="" textlink="">
      <xdr:nvSpPr>
        <xdr:cNvPr id="14" name="Obdélník 13"/>
        <xdr:cNvSpPr/>
      </xdr:nvSpPr>
      <xdr:spPr>
        <a:xfrm>
          <a:off x="160759" y="606883"/>
          <a:ext cx="510715"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92</a:t>
          </a:r>
        </a:p>
      </xdr:txBody>
    </xdr:sp>
    <xdr:clientData/>
  </xdr:oneCellAnchor>
  <xdr:twoCellAnchor editAs="oneCell">
    <xdr:from>
      <xdr:col>19</xdr:col>
      <xdr:colOff>71438</xdr:colOff>
      <xdr:row>2</xdr:row>
      <xdr:rowOff>156766</xdr:rowOff>
    </xdr:from>
    <xdr:to>
      <xdr:col>21</xdr:col>
      <xdr:colOff>100011</xdr:colOff>
      <xdr:row>4</xdr:row>
      <xdr:rowOff>147241</xdr:rowOff>
    </xdr:to>
    <xdr:sp macro="" textlink="">
      <xdr:nvSpPr>
        <xdr:cNvPr id="2" name="AutoShape 19"/>
        <xdr:cNvSpPr>
          <a:spLocks noChangeAspect="1" noChangeArrowheads="1"/>
        </xdr:cNvSpPr>
      </xdr:nvSpPr>
      <xdr:spPr bwMode="auto">
        <a:xfrm>
          <a:off x="15740063" y="537766"/>
          <a:ext cx="540542"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93</a:t>
          </a:r>
        </a:p>
      </xdr:txBody>
    </xdr:sp>
    <xdr:clientData/>
  </xdr:twoCellAnchor>
  <xdr:twoCellAnchor editAs="oneCell">
    <xdr:from>
      <xdr:col>4</xdr:col>
      <xdr:colOff>0</xdr:colOff>
      <xdr:row>30</xdr:row>
      <xdr:rowOff>0</xdr:rowOff>
    </xdr:from>
    <xdr:to>
      <xdr:col>4</xdr:col>
      <xdr:colOff>409575</xdr:colOff>
      <xdr:row>32</xdr:row>
      <xdr:rowOff>28575</xdr:rowOff>
    </xdr:to>
    <xdr:sp macro="" textlink="">
      <xdr:nvSpPr>
        <xdr:cNvPr id="3" name="AutoShape 19"/>
        <xdr:cNvSpPr>
          <a:spLocks noChangeAspect="1" noChangeArrowheads="1"/>
        </xdr:cNvSpPr>
      </xdr:nvSpPr>
      <xdr:spPr bwMode="auto">
        <a:xfrm>
          <a:off x="619125" y="53816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11</xdr:col>
      <xdr:colOff>0</xdr:colOff>
      <xdr:row>30</xdr:row>
      <xdr:rowOff>0</xdr:rowOff>
    </xdr:from>
    <xdr:to>
      <xdr:col>11</xdr:col>
      <xdr:colOff>416719</xdr:colOff>
      <xdr:row>32</xdr:row>
      <xdr:rowOff>28575</xdr:rowOff>
    </xdr:to>
    <xdr:sp macro="" textlink="">
      <xdr:nvSpPr>
        <xdr:cNvPr id="2" name="AutoShape 20"/>
        <xdr:cNvSpPr>
          <a:spLocks noChangeAspect="1" noChangeArrowheads="1"/>
        </xdr:cNvSpPr>
      </xdr:nvSpPr>
      <xdr:spPr bwMode="auto">
        <a:xfrm>
          <a:off x="8382000" y="5478780"/>
          <a:ext cx="416719" cy="409575"/>
        </a:xfrm>
        <a:prstGeom prst="rect">
          <a:avLst/>
        </a:prstGeom>
        <a:noFill/>
      </xdr:spPr>
    </xdr:sp>
    <xdr:clientData/>
  </xdr:twoCellAnchor>
  <xdr:oneCellAnchor>
    <xdr:from>
      <xdr:col>0</xdr:col>
      <xdr:colOff>160759</xdr:colOff>
      <xdr:row>3</xdr:row>
      <xdr:rowOff>23720</xdr:rowOff>
    </xdr:from>
    <xdr:ext cx="510715" cy="323310"/>
    <xdr:sp macro="" textlink="">
      <xdr:nvSpPr>
        <xdr:cNvPr id="3" name="Obdélník 13"/>
        <xdr:cNvSpPr/>
      </xdr:nvSpPr>
      <xdr:spPr>
        <a:xfrm>
          <a:off x="160759" y="595220"/>
          <a:ext cx="510715"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94</a:t>
          </a:r>
        </a:p>
      </xdr:txBody>
    </xdr:sp>
    <xdr:clientData/>
  </xdr:oneCellAnchor>
  <xdr:twoCellAnchor editAs="oneCell">
    <xdr:from>
      <xdr:col>19</xdr:col>
      <xdr:colOff>71438</xdr:colOff>
      <xdr:row>2</xdr:row>
      <xdr:rowOff>156766</xdr:rowOff>
    </xdr:from>
    <xdr:to>
      <xdr:col>21</xdr:col>
      <xdr:colOff>100011</xdr:colOff>
      <xdr:row>4</xdr:row>
      <xdr:rowOff>147241</xdr:rowOff>
    </xdr:to>
    <xdr:sp macro="" textlink="">
      <xdr:nvSpPr>
        <xdr:cNvPr id="4" name="AutoShape 19"/>
        <xdr:cNvSpPr>
          <a:spLocks noChangeAspect="1" noChangeArrowheads="1"/>
        </xdr:cNvSpPr>
      </xdr:nvSpPr>
      <xdr:spPr bwMode="auto">
        <a:xfrm>
          <a:off x="16134398" y="537766"/>
          <a:ext cx="546733"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95</a:t>
          </a:r>
        </a:p>
      </xdr:txBody>
    </xdr:sp>
    <xdr:clientData/>
  </xdr:twoCellAnchor>
  <xdr:twoCellAnchor editAs="oneCell">
    <xdr:from>
      <xdr:col>11</xdr:col>
      <xdr:colOff>0</xdr:colOff>
      <xdr:row>30</xdr:row>
      <xdr:rowOff>0</xdr:rowOff>
    </xdr:from>
    <xdr:to>
      <xdr:col>11</xdr:col>
      <xdr:colOff>416719</xdr:colOff>
      <xdr:row>32</xdr:row>
      <xdr:rowOff>28575</xdr:rowOff>
    </xdr:to>
    <xdr:sp macro="" textlink="">
      <xdr:nvSpPr>
        <xdr:cNvPr id="5" name="AutoShape 20"/>
        <xdr:cNvSpPr>
          <a:spLocks noChangeAspect="1" noChangeArrowheads="1"/>
        </xdr:cNvSpPr>
      </xdr:nvSpPr>
      <xdr:spPr bwMode="auto">
        <a:xfrm>
          <a:off x="8382000" y="5478780"/>
          <a:ext cx="416719" cy="409575"/>
        </a:xfrm>
        <a:prstGeom prst="rect">
          <a:avLst/>
        </a:prstGeom>
        <a:noFill/>
      </xdr:spPr>
    </xdr:sp>
    <xdr:clientData/>
  </xdr:twoCellAnchor>
  <xdr:twoCellAnchor editAs="oneCell">
    <xdr:from>
      <xdr:col>4</xdr:col>
      <xdr:colOff>0</xdr:colOff>
      <xdr:row>31</xdr:row>
      <xdr:rowOff>0</xdr:rowOff>
    </xdr:from>
    <xdr:to>
      <xdr:col>4</xdr:col>
      <xdr:colOff>409575</xdr:colOff>
      <xdr:row>33</xdr:row>
      <xdr:rowOff>28575</xdr:rowOff>
    </xdr:to>
    <xdr:sp macro="" textlink="">
      <xdr:nvSpPr>
        <xdr:cNvPr id="6" name="AutoShape 19"/>
        <xdr:cNvSpPr>
          <a:spLocks noChangeAspect="1" noChangeArrowheads="1"/>
        </xdr:cNvSpPr>
      </xdr:nvSpPr>
      <xdr:spPr bwMode="auto">
        <a:xfrm>
          <a:off x="815340" y="5478780"/>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17</xdr:col>
      <xdr:colOff>1384349</xdr:colOff>
      <xdr:row>1</xdr:row>
      <xdr:rowOff>173291</xdr:rowOff>
    </xdr:from>
    <xdr:ext cx="2075449" cy="386516"/>
    <xdr:sp macro="" textlink="">
      <xdr:nvSpPr>
        <xdr:cNvPr id="104" name="Obdĺžnik 103"/>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3</xdr:row>
      <xdr:rowOff>49803</xdr:rowOff>
    </xdr:from>
    <xdr:ext cx="498807" cy="323310"/>
    <xdr:sp macro="" textlink="">
      <xdr:nvSpPr>
        <xdr:cNvPr id="5" name="Obdélník 4"/>
        <xdr:cNvSpPr/>
      </xdr:nvSpPr>
      <xdr:spPr>
        <a:xfrm>
          <a:off x="0" y="438997"/>
          <a:ext cx="498807"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rgbClr val="602C26"/>
                </a:solidFill>
              </a:ln>
              <a:solidFill>
                <a:srgbClr val="602C26"/>
              </a:solidFill>
              <a:effectLst/>
              <a:latin typeface="Tahoma" pitchFamily="34" charset="0"/>
              <a:cs typeface="Tahoma" pitchFamily="34" charset="0"/>
            </a:rPr>
            <a:t>96</a:t>
          </a:r>
        </a:p>
      </xdr:txBody>
    </xdr:sp>
    <xdr:clientData/>
  </xdr:oneCellAnchor>
  <xdr:twoCellAnchor editAs="oneCell">
    <xdr:from>
      <xdr:col>19</xdr:col>
      <xdr:colOff>47625</xdr:colOff>
      <xdr:row>31</xdr:row>
      <xdr:rowOff>104775</xdr:rowOff>
    </xdr:from>
    <xdr:to>
      <xdr:col>20</xdr:col>
      <xdr:colOff>610</xdr:colOff>
      <xdr:row>33</xdr:row>
      <xdr:rowOff>95250</xdr:rowOff>
    </xdr:to>
    <xdr:sp macro="" textlink="">
      <xdr:nvSpPr>
        <xdr:cNvPr id="8"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1982</xdr:colOff>
      <xdr:row>2</xdr:row>
      <xdr:rowOff>171539</xdr:rowOff>
    </xdr:from>
    <xdr:to>
      <xdr:col>21</xdr:col>
      <xdr:colOff>42332</xdr:colOff>
      <xdr:row>4</xdr:row>
      <xdr:rowOff>162015</xdr:rowOff>
    </xdr:to>
    <xdr:sp macro="" textlink="">
      <xdr:nvSpPr>
        <xdr:cNvPr id="9" name="AutoShape 19"/>
        <xdr:cNvSpPr>
          <a:spLocks noChangeAspect="1" noChangeArrowheads="1"/>
        </xdr:cNvSpPr>
      </xdr:nvSpPr>
      <xdr:spPr bwMode="auto">
        <a:xfrm>
          <a:off x="15559482" y="552539"/>
          <a:ext cx="537767" cy="371476"/>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rgbClr val="602C26"/>
                </a:solidFill>
              </a:ln>
              <a:solidFill>
                <a:srgbClr val="602C26"/>
              </a:solidFill>
              <a:effectLst/>
              <a:latin typeface="Tahoma" pitchFamily="34" charset="0"/>
              <a:cs typeface="Tahoma" pitchFamily="34" charset="0"/>
            </a:rPr>
            <a:t>97</a:t>
          </a:r>
        </a:p>
      </xdr:txBody>
    </xdr:sp>
    <xdr:clientData/>
  </xdr:twoCellAnchor>
  <xdr:twoCellAnchor editAs="oneCell">
    <xdr:from>
      <xdr:col>4</xdr:col>
      <xdr:colOff>0</xdr:colOff>
      <xdr:row>29</xdr:row>
      <xdr:rowOff>0</xdr:rowOff>
    </xdr:from>
    <xdr:to>
      <xdr:col>4</xdr:col>
      <xdr:colOff>409575</xdr:colOff>
      <xdr:row>31</xdr:row>
      <xdr:rowOff>28575</xdr:rowOff>
    </xdr:to>
    <xdr:sp macro="" textlink="">
      <xdr:nvSpPr>
        <xdr:cNvPr id="2050" name="AutoShape 2"/>
        <xdr:cNvSpPr>
          <a:spLocks noChangeAspect="1" noChangeArrowheads="1"/>
        </xdr:cNvSpPr>
      </xdr:nvSpPr>
      <xdr:spPr bwMode="auto">
        <a:xfrm>
          <a:off x="619125" y="50006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38100</xdr:rowOff>
    </xdr:from>
    <xdr:to>
      <xdr:col>5</xdr:col>
      <xdr:colOff>369846</xdr:colOff>
      <xdr:row>24</xdr:row>
      <xdr:rowOff>123361</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0</xdr:rowOff>
    </xdr:from>
    <xdr:to>
      <xdr:col>9</xdr:col>
      <xdr:colOff>76200</xdr:colOff>
      <xdr:row>39</xdr:row>
      <xdr:rowOff>79374</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42</xdr:row>
      <xdr:rowOff>4802</xdr:rowOff>
    </xdr:from>
    <xdr:to>
      <xdr:col>5</xdr:col>
      <xdr:colOff>190501</xdr:colOff>
      <xdr:row>53</xdr:row>
      <xdr:rowOff>87923</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56</xdr:row>
      <xdr:rowOff>28575</xdr:rowOff>
    </xdr:from>
    <xdr:to>
      <xdr:col>5</xdr:col>
      <xdr:colOff>186835</xdr:colOff>
      <xdr:row>67</xdr:row>
      <xdr:rowOff>116498</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9525</xdr:colOff>
      <xdr:row>70</xdr:row>
      <xdr:rowOff>28575</xdr:rowOff>
    </xdr:from>
    <xdr:to>
      <xdr:col>5</xdr:col>
      <xdr:colOff>175920</xdr:colOff>
      <xdr:row>93</xdr:row>
      <xdr:rowOff>171451</xdr:rowOff>
    </xdr:to>
    <xdr:graphicFrame macro="">
      <xdr:nvGraphicFramePr>
        <xdr:cNvPr id="8" name="Graf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9525</xdr:colOff>
      <xdr:row>97</xdr:row>
      <xdr:rowOff>9525</xdr:rowOff>
    </xdr:from>
    <xdr:to>
      <xdr:col>9</xdr:col>
      <xdr:colOff>370417</xdr:colOff>
      <xdr:row>113</xdr:row>
      <xdr:rowOff>9525</xdr:rowOff>
    </xdr:to>
    <xdr:graphicFrame macro="">
      <xdr:nvGraphicFramePr>
        <xdr:cNvPr id="9" name="Graf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9525</xdr:colOff>
      <xdr:row>116</xdr:row>
      <xdr:rowOff>19052</xdr:rowOff>
    </xdr:from>
    <xdr:to>
      <xdr:col>5</xdr:col>
      <xdr:colOff>108479</xdr:colOff>
      <xdr:row>132</xdr:row>
      <xdr:rowOff>2</xdr:rowOff>
    </xdr:to>
    <xdr:graphicFrame macro="">
      <xdr:nvGraphicFramePr>
        <xdr:cNvPr id="10" name="Graf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10054</xdr:colOff>
      <xdr:row>135</xdr:row>
      <xdr:rowOff>19050</xdr:rowOff>
    </xdr:from>
    <xdr:to>
      <xdr:col>5</xdr:col>
      <xdr:colOff>133086</xdr:colOff>
      <xdr:row>151</xdr:row>
      <xdr:rowOff>9525</xdr:rowOff>
    </xdr:to>
    <xdr:graphicFrame macro="">
      <xdr:nvGraphicFramePr>
        <xdr:cNvPr id="11" name="Graf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9525</xdr:colOff>
      <xdr:row>154</xdr:row>
      <xdr:rowOff>11879</xdr:rowOff>
    </xdr:from>
    <xdr:to>
      <xdr:col>9</xdr:col>
      <xdr:colOff>219075</xdr:colOff>
      <xdr:row>162</xdr:row>
      <xdr:rowOff>97604</xdr:rowOff>
    </xdr:to>
    <xdr:graphicFrame macro="">
      <xdr:nvGraphicFramePr>
        <xdr:cNvPr id="12" name="Graf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9526</xdr:colOff>
      <xdr:row>165</xdr:row>
      <xdr:rowOff>9525</xdr:rowOff>
    </xdr:from>
    <xdr:to>
      <xdr:col>9</xdr:col>
      <xdr:colOff>228600</xdr:colOff>
      <xdr:row>173</xdr:row>
      <xdr:rowOff>95250</xdr:rowOff>
    </xdr:to>
    <xdr:graphicFrame macro="">
      <xdr:nvGraphicFramePr>
        <xdr:cNvPr id="13" name="Graf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176</xdr:row>
      <xdr:rowOff>38100</xdr:rowOff>
    </xdr:from>
    <xdr:to>
      <xdr:col>5</xdr:col>
      <xdr:colOff>265288</xdr:colOff>
      <xdr:row>200</xdr:row>
      <xdr:rowOff>164305</xdr:rowOff>
    </xdr:to>
    <xdr:graphicFrame macro="">
      <xdr:nvGraphicFramePr>
        <xdr:cNvPr id="14" name="Graf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1"/>
  <sheetViews>
    <sheetView view="pageBreakPreview" topLeftCell="A16" zoomScale="80" zoomScaleNormal="80" zoomScaleSheetLayoutView="80" zoomScalePageLayoutView="90" workbookViewId="0">
      <selection activeCell="H44" sqref="H44"/>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customWidth="1"/>
    <col min="19" max="19" width="1.6640625" customWidth="1"/>
    <col min="20" max="20" width="6.6640625" customWidth="1"/>
    <col min="21" max="21" width="0.88671875" customWidth="1"/>
    <col min="22" max="22" width="2.6640625" customWidth="1"/>
    <col min="23" max="23" width="17.44140625" customWidth="1"/>
  </cols>
  <sheetData>
    <row r="1" spans="1:38" ht="15" customHeight="1" x14ac:dyDescent="0.3">
      <c r="A1" s="350" t="s">
        <v>209</v>
      </c>
      <c r="B1" s="350"/>
      <c r="C1" s="350"/>
      <c r="D1" s="273"/>
      <c r="E1" s="274"/>
      <c r="F1" s="275"/>
      <c r="G1" s="275"/>
      <c r="H1" s="275"/>
      <c r="I1" s="275"/>
      <c r="J1" s="273"/>
      <c r="K1" s="275"/>
      <c r="L1" s="275"/>
      <c r="M1" s="275"/>
      <c r="N1" s="276"/>
      <c r="O1" s="275"/>
      <c r="P1" s="273"/>
      <c r="Q1" s="273"/>
      <c r="R1" s="274"/>
      <c r="S1" s="275"/>
      <c r="T1" s="296"/>
      <c r="U1" s="296"/>
      <c r="V1" s="296"/>
    </row>
    <row r="2" spans="1:38" ht="15" customHeight="1" x14ac:dyDescent="0.3">
      <c r="A2" s="350"/>
      <c r="B2" s="350"/>
      <c r="C2" s="350"/>
      <c r="D2" s="273"/>
      <c r="E2" s="274"/>
      <c r="F2" s="275"/>
      <c r="G2" s="275"/>
      <c r="H2" s="275"/>
      <c r="I2" s="275"/>
      <c r="J2" s="273"/>
      <c r="K2" s="275"/>
      <c r="L2" s="275"/>
      <c r="M2" s="275"/>
      <c r="N2" s="276"/>
      <c r="O2" s="275"/>
      <c r="P2" s="273"/>
      <c r="Q2" s="273"/>
      <c r="R2" s="274"/>
      <c r="S2" s="275"/>
      <c r="T2" s="350" t="s">
        <v>0</v>
      </c>
      <c r="U2" s="350"/>
      <c r="V2" s="296"/>
    </row>
    <row r="3" spans="1:38" ht="15" customHeight="1" x14ac:dyDescent="0.3">
      <c r="A3" s="350"/>
      <c r="B3" s="350"/>
      <c r="C3" s="350"/>
      <c r="D3" s="273"/>
      <c r="E3" s="351" t="s">
        <v>349</v>
      </c>
      <c r="F3" s="275"/>
      <c r="G3" s="275"/>
      <c r="H3" s="275"/>
      <c r="I3" s="275"/>
      <c r="J3" s="277"/>
      <c r="K3" s="277"/>
      <c r="L3" s="277"/>
      <c r="M3" s="277"/>
      <c r="N3" s="277"/>
      <c r="O3" s="277"/>
      <c r="P3" s="273"/>
      <c r="Q3" s="273"/>
      <c r="R3" s="354" t="s">
        <v>275</v>
      </c>
      <c r="S3" s="275"/>
      <c r="T3" s="350"/>
      <c r="U3" s="350"/>
      <c r="V3" s="296"/>
    </row>
    <row r="4" spans="1:38" ht="15" customHeight="1" x14ac:dyDescent="0.3">
      <c r="A4" s="350"/>
      <c r="B4" s="350"/>
      <c r="C4" s="350"/>
      <c r="D4" s="273"/>
      <c r="E4" s="351"/>
      <c r="F4" s="275"/>
      <c r="G4" s="275"/>
      <c r="H4" s="275"/>
      <c r="I4" s="275"/>
      <c r="J4" s="277"/>
      <c r="K4" s="277"/>
      <c r="L4" s="277"/>
      <c r="M4" s="277"/>
      <c r="N4" s="277"/>
      <c r="O4" s="277"/>
      <c r="P4" s="273"/>
      <c r="Q4" s="273"/>
      <c r="R4" s="354"/>
      <c r="S4" s="275"/>
      <c r="T4" s="350"/>
      <c r="U4" s="350"/>
      <c r="V4" s="296"/>
    </row>
    <row r="5" spans="1:38" ht="15" customHeight="1" thickBot="1" x14ac:dyDescent="0.35">
      <c r="A5" s="350"/>
      <c r="B5" s="350"/>
      <c r="C5" s="350"/>
      <c r="D5" s="273"/>
      <c r="E5" s="278"/>
      <c r="F5" s="278"/>
      <c r="G5" s="278"/>
      <c r="H5" s="278"/>
      <c r="I5" s="275"/>
      <c r="J5" s="273"/>
      <c r="K5" s="278"/>
      <c r="L5" s="278"/>
      <c r="M5" s="278"/>
      <c r="N5" s="279"/>
      <c r="O5" s="275"/>
      <c r="P5" s="273"/>
      <c r="Q5" s="273"/>
      <c r="R5" s="278"/>
      <c r="S5" s="278"/>
      <c r="T5" s="350"/>
      <c r="U5" s="350"/>
      <c r="V5" s="296"/>
    </row>
    <row r="6" spans="1:38" ht="3.75" customHeight="1" thickTop="1" thickBot="1" x14ac:dyDescent="0.35">
      <c r="A6" s="350"/>
      <c r="B6" s="350"/>
      <c r="C6" s="350"/>
      <c r="D6" s="297"/>
      <c r="E6" s="297"/>
      <c r="F6" s="297"/>
      <c r="G6" s="297"/>
      <c r="H6" s="297"/>
      <c r="I6" s="297"/>
      <c r="J6" s="297"/>
      <c r="K6" s="297"/>
      <c r="L6" s="297"/>
      <c r="M6" s="297"/>
      <c r="N6" s="297"/>
      <c r="O6" s="297"/>
      <c r="P6" s="297"/>
      <c r="Q6" s="297"/>
      <c r="R6" s="297"/>
      <c r="S6" s="297"/>
      <c r="T6" s="350"/>
      <c r="U6" s="350"/>
      <c r="V6" s="296"/>
    </row>
    <row r="7" spans="1:38" ht="15" customHeight="1" thickTop="1" x14ac:dyDescent="0.3">
      <c r="A7" s="350"/>
      <c r="B7" s="350"/>
      <c r="C7" s="350"/>
      <c r="D7" s="27"/>
      <c r="E7" s="352" t="s">
        <v>5</v>
      </c>
      <c r="F7" s="352"/>
      <c r="G7" s="352"/>
      <c r="H7" s="352"/>
      <c r="I7" s="352"/>
      <c r="J7" s="352"/>
      <c r="K7" s="352"/>
      <c r="L7" s="252"/>
      <c r="M7" s="353" t="s">
        <v>178</v>
      </c>
      <c r="N7" s="353"/>
      <c r="O7" s="353"/>
      <c r="P7" s="353"/>
      <c r="Q7" s="353"/>
      <c r="R7" s="353"/>
      <c r="T7" s="350"/>
      <c r="U7" s="350"/>
      <c r="V7" s="296"/>
    </row>
    <row r="8" spans="1:38" ht="15" customHeight="1" x14ac:dyDescent="0.3">
      <c r="A8" s="350"/>
      <c r="B8" s="350"/>
      <c r="C8" s="350"/>
      <c r="D8" s="27"/>
      <c r="E8" s="352"/>
      <c r="F8" s="352"/>
      <c r="G8" s="352"/>
      <c r="H8" s="352"/>
      <c r="I8" s="352"/>
      <c r="J8" s="352"/>
      <c r="K8" s="352"/>
      <c r="L8" s="253"/>
      <c r="M8" s="353"/>
      <c r="N8" s="353"/>
      <c r="O8" s="353"/>
      <c r="P8" s="353"/>
      <c r="Q8" s="353"/>
      <c r="R8" s="353"/>
      <c r="T8" s="350"/>
      <c r="U8" s="350"/>
      <c r="V8" s="296"/>
    </row>
    <row r="9" spans="1:38" ht="15" customHeight="1" x14ac:dyDescent="0.3">
      <c r="A9" s="350"/>
      <c r="B9" s="350"/>
      <c r="C9" s="350"/>
      <c r="D9" s="27"/>
      <c r="E9" s="1"/>
      <c r="M9" s="362"/>
      <c r="N9" s="362"/>
      <c r="O9" s="362"/>
      <c r="P9" s="362"/>
      <c r="Q9" s="362"/>
      <c r="T9" s="350"/>
      <c r="U9" s="350"/>
      <c r="V9" s="296"/>
    </row>
    <row r="10" spans="1:38" ht="15" customHeight="1" x14ac:dyDescent="0.3">
      <c r="A10" s="350"/>
      <c r="B10" s="350"/>
      <c r="C10" s="350"/>
      <c r="D10" s="27"/>
      <c r="E10" s="34"/>
      <c r="F10" s="295">
        <v>2017</v>
      </c>
      <c r="G10" s="295">
        <v>2018</v>
      </c>
      <c r="H10" s="295">
        <v>2019</v>
      </c>
      <c r="I10" s="295">
        <v>2020</v>
      </c>
      <c r="J10" s="295">
        <v>2021</v>
      </c>
      <c r="K10" s="37"/>
      <c r="L10" s="38"/>
      <c r="M10" s="35"/>
      <c r="N10" s="36"/>
      <c r="O10" s="35"/>
      <c r="P10" s="36"/>
      <c r="Q10" s="35"/>
      <c r="R10" s="38"/>
      <c r="T10" s="350"/>
      <c r="U10" s="350"/>
      <c r="V10" s="296"/>
    </row>
    <row r="11" spans="1:38" ht="15.75" customHeight="1" x14ac:dyDescent="0.3">
      <c r="A11" s="350"/>
      <c r="B11" s="350"/>
      <c r="C11" s="350"/>
      <c r="D11" s="27"/>
      <c r="E11" s="293" t="s">
        <v>363</v>
      </c>
      <c r="K11" s="68"/>
      <c r="L11" s="68"/>
      <c r="M11" s="355" t="s">
        <v>365</v>
      </c>
      <c r="N11" s="355"/>
      <c r="O11" s="355"/>
      <c r="P11" s="355"/>
      <c r="Q11" s="355"/>
      <c r="R11" s="39"/>
      <c r="T11" s="350"/>
      <c r="U11" s="350"/>
      <c r="V11" s="296"/>
    </row>
    <row r="12" spans="1:38" ht="15" customHeight="1" x14ac:dyDescent="0.3">
      <c r="A12" s="350"/>
      <c r="B12" s="350"/>
      <c r="C12" s="350"/>
      <c r="D12" s="27"/>
      <c r="E12" s="70" t="s">
        <v>189</v>
      </c>
      <c r="F12" s="162">
        <v>428.31</v>
      </c>
      <c r="G12" s="162">
        <v>444.25</v>
      </c>
      <c r="H12" s="162">
        <v>460.38</v>
      </c>
      <c r="I12" s="162">
        <v>487.37</v>
      </c>
      <c r="J12" s="162">
        <v>505.67</v>
      </c>
      <c r="K12" s="68"/>
      <c r="L12" s="68"/>
      <c r="M12" s="356" t="s">
        <v>191</v>
      </c>
      <c r="N12" s="356"/>
      <c r="O12" s="356"/>
      <c r="P12" s="356"/>
      <c r="Q12" s="356"/>
      <c r="R12" s="40"/>
      <c r="S12" s="3"/>
      <c r="T12" s="350"/>
      <c r="U12" s="350"/>
      <c r="V12" s="296"/>
      <c r="W12" s="176"/>
    </row>
    <row r="13" spans="1:38" ht="15" customHeight="1" x14ac:dyDescent="0.3">
      <c r="A13" s="350"/>
      <c r="B13" s="350"/>
      <c r="C13" s="350"/>
      <c r="D13" s="27"/>
      <c r="E13" s="70" t="s">
        <v>190</v>
      </c>
      <c r="F13" s="162">
        <v>405.26</v>
      </c>
      <c r="G13" s="162">
        <v>410.87</v>
      </c>
      <c r="H13" s="162">
        <v>433.13</v>
      </c>
      <c r="I13" s="162">
        <v>474.48</v>
      </c>
      <c r="J13" s="162">
        <v>500.39</v>
      </c>
      <c r="K13" s="68"/>
      <c r="L13" s="68"/>
      <c r="M13" s="357" t="s">
        <v>192</v>
      </c>
      <c r="N13" s="357"/>
      <c r="O13" s="357"/>
      <c r="P13" s="357"/>
      <c r="Q13" s="357"/>
      <c r="R13" s="40"/>
      <c r="S13" s="3"/>
      <c r="T13" s="350"/>
      <c r="U13" s="350"/>
      <c r="V13" s="296"/>
    </row>
    <row r="14" spans="1:38" ht="15" customHeight="1" x14ac:dyDescent="0.3">
      <c r="A14" s="350"/>
      <c r="B14" s="350"/>
      <c r="C14" s="350"/>
      <c r="D14" s="27"/>
      <c r="E14" s="71" t="s">
        <v>109</v>
      </c>
      <c r="F14" s="162">
        <v>270.10000000000002</v>
      </c>
      <c r="G14" s="162">
        <v>273.62</v>
      </c>
      <c r="H14" s="162">
        <v>280.20999999999998</v>
      </c>
      <c r="I14" s="162">
        <v>289.31</v>
      </c>
      <c r="J14" s="162">
        <v>297.92</v>
      </c>
      <c r="K14" s="68"/>
      <c r="L14" s="68"/>
      <c r="M14" s="358" t="s">
        <v>121</v>
      </c>
      <c r="N14" s="358"/>
      <c r="O14" s="358"/>
      <c r="P14" s="358"/>
      <c r="Q14" s="358"/>
      <c r="R14" s="40"/>
      <c r="S14" s="3"/>
      <c r="T14" s="350"/>
      <c r="U14" s="350"/>
      <c r="V14" s="296"/>
      <c r="X14" s="13"/>
      <c r="Y14" s="13"/>
      <c r="Z14" s="13"/>
      <c r="AA14" s="13"/>
      <c r="AB14" s="13"/>
      <c r="AC14" s="13"/>
      <c r="AD14" s="13"/>
      <c r="AE14" s="13"/>
      <c r="AF14" s="13"/>
      <c r="AG14" s="13"/>
      <c r="AH14" s="13"/>
      <c r="AI14" s="13"/>
      <c r="AJ14" s="13"/>
      <c r="AK14" s="13"/>
      <c r="AL14" s="13"/>
    </row>
    <row r="15" spans="1:38" ht="15" customHeight="1" x14ac:dyDescent="0.3">
      <c r="A15" s="350"/>
      <c r="B15" s="350"/>
      <c r="C15" s="350"/>
      <c r="D15" s="27"/>
      <c r="E15" s="70" t="s">
        <v>110</v>
      </c>
      <c r="F15" s="162">
        <v>250.05</v>
      </c>
      <c r="G15" s="162">
        <v>255.94</v>
      </c>
      <c r="H15" s="162">
        <v>263.07</v>
      </c>
      <c r="I15" s="162">
        <v>272.45999999999998</v>
      </c>
      <c r="J15" s="162">
        <v>282.76</v>
      </c>
      <c r="K15" s="68"/>
      <c r="L15" s="68"/>
      <c r="M15" s="357" t="s">
        <v>122</v>
      </c>
      <c r="N15" s="357"/>
      <c r="O15" s="357"/>
      <c r="P15" s="357"/>
      <c r="Q15" s="357"/>
      <c r="R15" s="39"/>
      <c r="S15" s="3"/>
      <c r="T15" s="350"/>
      <c r="U15" s="350"/>
      <c r="V15" s="296"/>
      <c r="W15" s="12"/>
      <c r="X15" s="151"/>
      <c r="Y15" s="151"/>
      <c r="Z15" s="201"/>
      <c r="AA15" s="201"/>
      <c r="AB15" s="201"/>
      <c r="AC15" s="201"/>
      <c r="AD15" s="201"/>
      <c r="AE15" s="201"/>
      <c r="AF15" s="201"/>
      <c r="AG15" s="201"/>
      <c r="AH15" s="201"/>
      <c r="AI15" s="201"/>
      <c r="AJ15" s="201"/>
      <c r="AK15" s="201"/>
      <c r="AL15" s="201"/>
    </row>
    <row r="16" spans="1:38" ht="15" customHeight="1" x14ac:dyDescent="0.3">
      <c r="A16" s="350"/>
      <c r="B16" s="350"/>
      <c r="C16" s="350"/>
      <c r="D16" s="27"/>
      <c r="E16" s="71" t="s">
        <v>111</v>
      </c>
      <c r="F16" s="162">
        <v>195.39</v>
      </c>
      <c r="G16" s="162">
        <v>201.67</v>
      </c>
      <c r="H16" s="162">
        <v>208.71</v>
      </c>
      <c r="I16" s="162">
        <v>217.94</v>
      </c>
      <c r="J16" s="162">
        <v>227.61</v>
      </c>
      <c r="K16" s="68"/>
      <c r="L16" s="68"/>
      <c r="M16" s="357" t="s">
        <v>123</v>
      </c>
      <c r="N16" s="357"/>
      <c r="O16" s="357"/>
      <c r="P16" s="357"/>
      <c r="Q16" s="357"/>
      <c r="R16" s="42"/>
      <c r="S16" s="3"/>
      <c r="T16" s="350"/>
      <c r="U16" s="350"/>
      <c r="V16" s="296"/>
      <c r="W16" s="12"/>
      <c r="X16" s="151"/>
      <c r="Y16" s="151"/>
      <c r="Z16" s="201"/>
      <c r="AA16" s="201"/>
      <c r="AB16" s="201"/>
      <c r="AC16" s="201"/>
      <c r="AD16" s="201"/>
      <c r="AE16" s="201"/>
      <c r="AF16" s="201"/>
      <c r="AG16" s="201"/>
      <c r="AH16" s="201"/>
      <c r="AI16" s="201"/>
      <c r="AJ16" s="201"/>
      <c r="AK16" s="201"/>
      <c r="AL16" s="201"/>
    </row>
    <row r="17" spans="1:38" ht="15" customHeight="1" x14ac:dyDescent="0.3">
      <c r="A17" s="350"/>
      <c r="B17" s="350"/>
      <c r="C17" s="350"/>
      <c r="D17" s="27"/>
      <c r="E17" s="70" t="s">
        <v>112</v>
      </c>
      <c r="F17" s="162">
        <v>131.06</v>
      </c>
      <c r="G17" s="162">
        <v>133.69999999999999</v>
      </c>
      <c r="H17" s="162">
        <v>137.6</v>
      </c>
      <c r="I17" s="162">
        <v>142.66</v>
      </c>
      <c r="J17" s="162">
        <v>148.91999999999999</v>
      </c>
      <c r="K17" s="68"/>
      <c r="L17" s="68"/>
      <c r="M17" s="357" t="s">
        <v>124</v>
      </c>
      <c r="N17" s="357"/>
      <c r="O17" s="357"/>
      <c r="P17" s="357"/>
      <c r="Q17" s="357"/>
      <c r="R17" s="40"/>
      <c r="S17" s="3"/>
      <c r="T17" s="350"/>
      <c r="U17" s="350"/>
      <c r="V17" s="296"/>
      <c r="W17" s="12"/>
      <c r="X17" s="151"/>
      <c r="Y17" s="151"/>
      <c r="Z17" s="201"/>
      <c r="AA17" s="201"/>
      <c r="AB17" s="145"/>
      <c r="AC17" s="145"/>
      <c r="AD17" s="162"/>
      <c r="AE17" s="162"/>
      <c r="AF17" s="162"/>
      <c r="AG17" s="162"/>
      <c r="AH17" s="162"/>
      <c r="AI17" s="162"/>
      <c r="AJ17" s="162"/>
      <c r="AK17" s="162"/>
      <c r="AL17" s="331"/>
    </row>
    <row r="18" spans="1:38" ht="15" customHeight="1" x14ac:dyDescent="0.3">
      <c r="A18" s="350"/>
      <c r="B18" s="350"/>
      <c r="C18" s="350"/>
      <c r="D18" s="27"/>
      <c r="E18" s="70" t="s">
        <v>113</v>
      </c>
      <c r="F18" s="162">
        <v>240.65</v>
      </c>
      <c r="G18" s="162">
        <v>247.65</v>
      </c>
      <c r="H18" s="162">
        <v>254.95</v>
      </c>
      <c r="I18" s="162">
        <v>262.77</v>
      </c>
      <c r="J18" s="162">
        <v>270.89</v>
      </c>
      <c r="K18" s="68"/>
      <c r="L18" s="68"/>
      <c r="M18" s="357" t="s">
        <v>125</v>
      </c>
      <c r="N18" s="357"/>
      <c r="O18" s="357"/>
      <c r="P18" s="357"/>
      <c r="Q18" s="357"/>
      <c r="R18" s="40"/>
      <c r="S18" s="3"/>
      <c r="T18" s="350"/>
      <c r="U18" s="350"/>
      <c r="V18" s="296"/>
      <c r="W18" s="14"/>
      <c r="X18" s="14"/>
      <c r="Y18" s="14"/>
      <c r="Z18" s="14"/>
      <c r="AA18" s="14"/>
    </row>
    <row r="19" spans="1:38" ht="15.6" customHeight="1" x14ac:dyDescent="0.3">
      <c r="A19" s="350"/>
      <c r="B19" s="350"/>
      <c r="C19" s="350"/>
      <c r="D19" s="27"/>
      <c r="E19" s="68"/>
      <c r="F19" s="145"/>
      <c r="G19" s="145"/>
      <c r="H19" s="145"/>
      <c r="I19" s="145"/>
      <c r="J19" s="145"/>
      <c r="K19" s="68"/>
      <c r="L19" s="68"/>
      <c r="M19" s="82"/>
      <c r="N19" s="41"/>
      <c r="O19" s="41"/>
      <c r="P19" s="41"/>
      <c r="Q19" s="41"/>
      <c r="R19" s="42"/>
      <c r="S19" s="3"/>
      <c r="T19" s="350"/>
      <c r="U19" s="350"/>
      <c r="V19" s="296"/>
      <c r="W19" s="14"/>
      <c r="X19" s="14"/>
      <c r="Y19" s="14"/>
      <c r="Z19" s="14"/>
      <c r="AA19" s="14"/>
    </row>
    <row r="20" spans="1:38" ht="15.6" customHeight="1" x14ac:dyDescent="0.3">
      <c r="A20" s="350"/>
      <c r="B20" s="350"/>
      <c r="C20" s="350"/>
      <c r="D20" s="27"/>
      <c r="E20" s="294" t="s">
        <v>364</v>
      </c>
      <c r="F20" s="73">
        <v>12.4</v>
      </c>
      <c r="G20" s="171">
        <v>12.2</v>
      </c>
      <c r="H20" s="171">
        <v>11.9</v>
      </c>
      <c r="I20" s="171">
        <v>11.4</v>
      </c>
      <c r="J20" s="171">
        <v>12.3</v>
      </c>
      <c r="K20" s="68"/>
      <c r="L20" s="68"/>
      <c r="M20" s="355" t="s">
        <v>366</v>
      </c>
      <c r="N20" s="355"/>
      <c r="O20" s="355"/>
      <c r="P20" s="355"/>
      <c r="Q20" s="355"/>
      <c r="R20" s="355"/>
      <c r="S20" s="3"/>
      <c r="T20" s="350"/>
      <c r="U20" s="350"/>
      <c r="V20" s="296"/>
      <c r="W20" s="14"/>
      <c r="X20" s="14"/>
      <c r="Y20" s="14"/>
      <c r="Z20" s="14"/>
      <c r="AA20" s="14"/>
    </row>
    <row r="21" spans="1:38" ht="15" customHeight="1" x14ac:dyDescent="0.3">
      <c r="A21" s="350"/>
      <c r="B21" s="350"/>
      <c r="C21" s="350"/>
      <c r="D21" s="27"/>
      <c r="E21" s="70" t="s">
        <v>114</v>
      </c>
      <c r="F21" s="147">
        <v>19.899999999999999</v>
      </c>
      <c r="G21" s="221">
        <v>20.5</v>
      </c>
      <c r="H21" s="220">
        <v>19</v>
      </c>
      <c r="I21" s="220">
        <v>17</v>
      </c>
      <c r="J21" s="220">
        <v>17.600000000000001</v>
      </c>
      <c r="K21" s="68"/>
      <c r="L21" s="68"/>
      <c r="M21" s="357" t="s">
        <v>220</v>
      </c>
      <c r="N21" s="357"/>
      <c r="O21" s="357"/>
      <c r="P21" s="357"/>
      <c r="Q21" s="357"/>
      <c r="R21" s="26"/>
      <c r="S21" s="3"/>
      <c r="T21" s="350"/>
      <c r="U21" s="350"/>
      <c r="V21" s="296"/>
      <c r="W21" s="14"/>
      <c r="X21" s="14"/>
      <c r="Y21" s="14"/>
      <c r="Z21" s="14"/>
      <c r="AA21" s="14"/>
    </row>
    <row r="22" spans="1:38" ht="15" customHeight="1" x14ac:dyDescent="0.3">
      <c r="A22" s="350"/>
      <c r="B22" s="350"/>
      <c r="C22" s="350"/>
      <c r="D22" s="27"/>
      <c r="E22" s="75" t="s">
        <v>115</v>
      </c>
      <c r="F22" s="73">
        <v>14.5</v>
      </c>
      <c r="G22" s="171">
        <v>14</v>
      </c>
      <c r="H22" s="171">
        <v>14.7</v>
      </c>
      <c r="I22" s="171">
        <v>13</v>
      </c>
      <c r="J22" s="171">
        <v>14.6</v>
      </c>
      <c r="K22" s="68"/>
      <c r="L22" s="68"/>
      <c r="M22" s="123" t="s">
        <v>221</v>
      </c>
      <c r="N22" s="175"/>
      <c r="O22" s="175"/>
      <c r="P22" s="175"/>
      <c r="Q22" s="175"/>
      <c r="R22" s="42"/>
      <c r="S22" s="3"/>
      <c r="T22" s="350"/>
      <c r="U22" s="350"/>
      <c r="V22" s="296"/>
      <c r="W22" s="14"/>
      <c r="X22" s="14"/>
      <c r="Y22" s="14"/>
      <c r="Z22" s="14"/>
      <c r="AA22" s="14"/>
    </row>
    <row r="23" spans="1:38" ht="15" customHeight="1" x14ac:dyDescent="0.3">
      <c r="A23" s="350"/>
      <c r="B23" s="350"/>
      <c r="C23" s="350"/>
      <c r="D23" s="27"/>
      <c r="E23" s="75" t="s">
        <v>116</v>
      </c>
      <c r="F23" s="73">
        <v>11.8</v>
      </c>
      <c r="G23" s="171">
        <v>11.3</v>
      </c>
      <c r="H23" s="171">
        <v>10.4</v>
      </c>
      <c r="I23" s="171">
        <v>10.199999999999999</v>
      </c>
      <c r="J23" s="171">
        <v>11.3</v>
      </c>
      <c r="K23" s="68"/>
      <c r="L23" s="68"/>
      <c r="M23" s="123" t="s">
        <v>222</v>
      </c>
      <c r="N23" s="175"/>
      <c r="O23" s="175"/>
      <c r="P23" s="175"/>
      <c r="Q23" s="175"/>
      <c r="R23" s="42"/>
      <c r="S23" s="3"/>
      <c r="T23" s="350"/>
      <c r="U23" s="350"/>
      <c r="V23" s="296"/>
      <c r="W23" s="14"/>
      <c r="X23" s="14"/>
      <c r="Y23" s="14"/>
      <c r="Z23" s="14"/>
      <c r="AA23" s="14"/>
    </row>
    <row r="24" spans="1:38" ht="15" customHeight="1" x14ac:dyDescent="0.3">
      <c r="A24" s="350"/>
      <c r="B24" s="350"/>
      <c r="C24" s="350"/>
      <c r="D24" s="27"/>
      <c r="E24" s="75" t="s">
        <v>117</v>
      </c>
      <c r="F24" s="73">
        <v>9.6</v>
      </c>
      <c r="G24" s="171">
        <v>10.199999999999999</v>
      </c>
      <c r="H24" s="171">
        <v>9.6</v>
      </c>
      <c r="I24" s="171">
        <v>9.8000000000000007</v>
      </c>
      <c r="J24" s="171">
        <v>9.6999999999999993</v>
      </c>
      <c r="K24" s="68"/>
      <c r="L24" s="68"/>
      <c r="M24" s="123" t="s">
        <v>223</v>
      </c>
      <c r="N24" s="175"/>
      <c r="O24" s="175"/>
      <c r="P24" s="175"/>
      <c r="Q24" s="175"/>
      <c r="R24" s="42"/>
      <c r="S24" s="3"/>
      <c r="T24" s="350"/>
      <c r="U24" s="350"/>
      <c r="V24" s="296"/>
    </row>
    <row r="25" spans="1:38" ht="15" customHeight="1" x14ac:dyDescent="0.3">
      <c r="A25" s="350"/>
      <c r="B25" s="350"/>
      <c r="C25" s="350"/>
      <c r="D25" s="27"/>
      <c r="E25" s="75" t="s">
        <v>118</v>
      </c>
      <c r="F25" s="73">
        <v>6.9</v>
      </c>
      <c r="G25" s="171">
        <v>6.4</v>
      </c>
      <c r="H25" s="171">
        <v>8.6999999999999993</v>
      </c>
      <c r="I25" s="171">
        <v>9.5</v>
      </c>
      <c r="J25" s="171">
        <v>10.3</v>
      </c>
      <c r="K25" s="68"/>
      <c r="L25" s="68"/>
      <c r="M25" s="123" t="s">
        <v>233</v>
      </c>
      <c r="N25" s="123"/>
      <c r="O25" s="175"/>
      <c r="P25" s="175"/>
      <c r="Q25" s="175"/>
      <c r="R25" s="42"/>
      <c r="S25" s="3"/>
      <c r="T25" s="350"/>
      <c r="U25" s="350"/>
      <c r="V25" s="296"/>
    </row>
    <row r="26" spans="1:38" ht="15" customHeight="1" x14ac:dyDescent="0.3">
      <c r="A26" s="350"/>
      <c r="B26" s="350"/>
      <c r="C26" s="350"/>
      <c r="D26" s="27"/>
      <c r="E26" s="76" t="s">
        <v>6</v>
      </c>
      <c r="F26" s="73">
        <v>6.3</v>
      </c>
      <c r="G26" s="171">
        <v>6</v>
      </c>
      <c r="H26" s="171">
        <v>4.4000000000000004</v>
      </c>
      <c r="I26" s="171">
        <v>5.2</v>
      </c>
      <c r="J26" s="171">
        <v>6.7</v>
      </c>
      <c r="K26" s="68"/>
      <c r="L26" s="68"/>
      <c r="M26" s="360" t="s">
        <v>7</v>
      </c>
      <c r="N26" s="360"/>
      <c r="O26" s="360"/>
      <c r="P26" s="360"/>
      <c r="Q26" s="177"/>
      <c r="R26" s="42"/>
      <c r="S26" s="3"/>
      <c r="T26" s="350"/>
      <c r="U26" s="350"/>
      <c r="V26" s="296"/>
    </row>
    <row r="27" spans="1:38" ht="15" customHeight="1" x14ac:dyDescent="0.3">
      <c r="A27" s="350"/>
      <c r="B27" s="350"/>
      <c r="C27" s="350"/>
      <c r="D27" s="27"/>
      <c r="E27" s="76" t="s">
        <v>8</v>
      </c>
      <c r="F27" s="73">
        <v>49.2</v>
      </c>
      <c r="G27" s="171">
        <v>51</v>
      </c>
      <c r="H27" s="171">
        <v>56.7</v>
      </c>
      <c r="I27" s="171">
        <v>56.1</v>
      </c>
      <c r="J27" s="171">
        <v>52.6</v>
      </c>
      <c r="K27" s="68"/>
      <c r="L27" s="68"/>
      <c r="M27" s="79" t="s">
        <v>9</v>
      </c>
      <c r="N27" s="177"/>
      <c r="O27" s="177"/>
      <c r="P27" s="177"/>
      <c r="Q27" s="177"/>
      <c r="R27" s="42"/>
      <c r="S27" s="3"/>
      <c r="T27" s="350"/>
      <c r="U27" s="350"/>
      <c r="V27" s="296"/>
    </row>
    <row r="28" spans="1:38" ht="15" customHeight="1" x14ac:dyDescent="0.3">
      <c r="A28" s="350"/>
      <c r="B28" s="350"/>
      <c r="C28" s="350"/>
      <c r="D28" s="27"/>
      <c r="E28" s="76" t="s">
        <v>10</v>
      </c>
      <c r="F28" s="73">
        <v>7.6</v>
      </c>
      <c r="G28" s="171">
        <v>7</v>
      </c>
      <c r="H28" s="171">
        <v>8.6</v>
      </c>
      <c r="I28" s="171">
        <v>9.6</v>
      </c>
      <c r="J28" s="171">
        <v>10.1</v>
      </c>
      <c r="K28" s="68"/>
      <c r="L28" s="68"/>
      <c r="M28" s="360" t="s">
        <v>11</v>
      </c>
      <c r="N28" s="360"/>
      <c r="O28" s="360"/>
      <c r="P28" s="177"/>
      <c r="Q28" s="177"/>
      <c r="R28" s="42"/>
      <c r="S28" s="3"/>
      <c r="T28" s="350"/>
      <c r="U28" s="350"/>
      <c r="V28" s="296"/>
    </row>
    <row r="29" spans="1:38" ht="15" customHeight="1" x14ac:dyDescent="0.3">
      <c r="A29" s="350"/>
      <c r="B29" s="350"/>
      <c r="C29" s="350"/>
      <c r="D29" s="27"/>
      <c r="E29" s="76" t="s">
        <v>12</v>
      </c>
      <c r="F29" s="73">
        <v>19.600000000000001</v>
      </c>
      <c r="G29" s="171">
        <v>19.8</v>
      </c>
      <c r="H29" s="171">
        <v>19.5</v>
      </c>
      <c r="I29" s="171">
        <v>20.9</v>
      </c>
      <c r="J29" s="171">
        <v>17.399999999999999</v>
      </c>
      <c r="K29" s="68"/>
      <c r="L29" s="68"/>
      <c r="M29" s="360" t="s">
        <v>224</v>
      </c>
      <c r="N29" s="360"/>
      <c r="O29" s="360"/>
      <c r="P29" s="360"/>
      <c r="Q29" s="178"/>
      <c r="R29" s="42"/>
      <c r="S29" s="3"/>
      <c r="T29" s="350"/>
      <c r="U29" s="350"/>
      <c r="V29" s="296"/>
    </row>
    <row r="30" spans="1:38" ht="15" customHeight="1" x14ac:dyDescent="0.3">
      <c r="A30" s="350"/>
      <c r="B30" s="350"/>
      <c r="C30" s="350"/>
      <c r="D30" s="27"/>
      <c r="E30" s="68" t="s">
        <v>13</v>
      </c>
      <c r="F30" s="73">
        <v>7.6</v>
      </c>
      <c r="G30" s="171">
        <v>7.3</v>
      </c>
      <c r="H30" s="171">
        <v>7.9</v>
      </c>
      <c r="I30" s="171">
        <v>8</v>
      </c>
      <c r="J30" s="171">
        <v>9.1999999999999993</v>
      </c>
      <c r="K30" s="68"/>
      <c r="L30" s="68"/>
      <c r="M30" s="80" t="s">
        <v>14</v>
      </c>
      <c r="N30" s="179"/>
      <c r="O30" s="180"/>
      <c r="P30" s="180"/>
      <c r="Q30" s="180"/>
      <c r="R30" s="43"/>
      <c r="S30" s="3"/>
      <c r="T30" s="350"/>
      <c r="U30" s="350"/>
      <c r="V30" s="296"/>
    </row>
    <row r="31" spans="1:38" ht="15" customHeight="1" x14ac:dyDescent="0.3">
      <c r="A31" s="350"/>
      <c r="B31" s="350"/>
      <c r="C31" s="350"/>
      <c r="D31" s="27"/>
      <c r="E31" s="68" t="s">
        <v>15</v>
      </c>
      <c r="F31" s="73">
        <v>16.2</v>
      </c>
      <c r="G31" s="171">
        <v>16.100000000000001</v>
      </c>
      <c r="H31" s="171">
        <v>15.2</v>
      </c>
      <c r="I31" s="171">
        <v>14.4</v>
      </c>
      <c r="J31" s="171">
        <v>14.6</v>
      </c>
      <c r="K31" s="68"/>
      <c r="L31" s="68"/>
      <c r="M31" s="80" t="s">
        <v>16</v>
      </c>
      <c r="N31" s="180"/>
      <c r="O31" s="180"/>
      <c r="P31" s="180"/>
      <c r="Q31" s="180"/>
      <c r="R31" s="43"/>
      <c r="S31" s="3"/>
      <c r="T31" s="350"/>
      <c r="U31" s="350"/>
      <c r="V31" s="296"/>
    </row>
    <row r="32" spans="1:38" ht="15" customHeight="1" x14ac:dyDescent="0.3">
      <c r="A32" s="350"/>
      <c r="B32" s="350"/>
      <c r="C32" s="350"/>
      <c r="D32" s="27"/>
      <c r="E32" s="68" t="s">
        <v>17</v>
      </c>
      <c r="F32" s="73">
        <v>37.299999999999997</v>
      </c>
      <c r="G32" s="171">
        <v>36.700000000000003</v>
      </c>
      <c r="H32" s="171">
        <v>32.1</v>
      </c>
      <c r="I32" s="171">
        <v>33.9</v>
      </c>
      <c r="J32" s="171">
        <v>33.6</v>
      </c>
      <c r="K32" s="68"/>
      <c r="L32" s="68"/>
      <c r="M32" s="80" t="s">
        <v>18</v>
      </c>
      <c r="N32" s="80"/>
      <c r="O32" s="80"/>
      <c r="P32" s="80"/>
      <c r="Q32" s="80"/>
      <c r="R32" s="176"/>
      <c r="S32" s="3"/>
      <c r="T32" s="350"/>
      <c r="U32" s="350"/>
      <c r="V32" s="296"/>
    </row>
    <row r="33" spans="1:23" ht="15" customHeight="1" x14ac:dyDescent="0.3">
      <c r="A33" s="350"/>
      <c r="B33" s="350"/>
      <c r="C33" s="350"/>
      <c r="D33" s="27"/>
      <c r="E33" s="68" t="s">
        <v>225</v>
      </c>
      <c r="F33" s="168">
        <v>11.9</v>
      </c>
      <c r="G33" s="168">
        <v>12.4</v>
      </c>
      <c r="H33" s="168">
        <v>20.100000000000001</v>
      </c>
      <c r="I33" s="168">
        <v>27.6</v>
      </c>
      <c r="J33" s="168">
        <v>28.5</v>
      </c>
      <c r="K33" s="68"/>
      <c r="L33" s="68"/>
      <c r="M33" s="359" t="s">
        <v>226</v>
      </c>
      <c r="N33" s="359"/>
      <c r="O33" s="359"/>
      <c r="P33" s="359"/>
      <c r="Q33" s="359"/>
      <c r="S33" s="3"/>
      <c r="T33" s="350"/>
      <c r="U33" s="350"/>
      <c r="V33" s="296"/>
    </row>
    <row r="34" spans="1:23" ht="1.95" customHeight="1" x14ac:dyDescent="0.3">
      <c r="A34" s="350"/>
      <c r="B34" s="350"/>
      <c r="C34" s="350"/>
      <c r="D34" s="27"/>
      <c r="E34" s="68"/>
      <c r="F34" s="73"/>
      <c r="G34" s="73"/>
      <c r="H34" s="73"/>
      <c r="I34" s="73"/>
      <c r="J34" s="73"/>
      <c r="K34" s="68"/>
      <c r="L34" s="68"/>
      <c r="M34" s="77"/>
      <c r="S34" s="3"/>
      <c r="T34" s="350"/>
      <c r="U34" s="350"/>
      <c r="V34" s="296"/>
    </row>
    <row r="35" spans="1:23" ht="12.75" customHeight="1" x14ac:dyDescent="0.3">
      <c r="A35" s="350"/>
      <c r="B35" s="350"/>
      <c r="C35" s="350"/>
      <c r="D35" s="27"/>
      <c r="E35" s="363" t="s">
        <v>210</v>
      </c>
      <c r="F35" s="363"/>
      <c r="G35" s="363"/>
      <c r="H35" s="363"/>
      <c r="I35" s="363"/>
      <c r="J35" s="73"/>
      <c r="K35" s="68"/>
      <c r="L35" s="68"/>
      <c r="M35" s="330" t="s">
        <v>219</v>
      </c>
      <c r="N35" s="197"/>
      <c r="O35" s="65"/>
      <c r="P35" s="65"/>
      <c r="Q35" s="65"/>
      <c r="S35" s="3"/>
      <c r="T35" s="350"/>
      <c r="U35" s="350"/>
      <c r="V35" s="296"/>
    </row>
    <row r="36" spans="1:23" ht="63.6" customHeight="1" x14ac:dyDescent="0.3">
      <c r="A36" s="350"/>
      <c r="B36" s="350"/>
      <c r="C36" s="350"/>
      <c r="D36" s="27"/>
      <c r="E36" s="364" t="s">
        <v>413</v>
      </c>
      <c r="F36" s="364"/>
      <c r="G36" s="364"/>
      <c r="H36" s="364"/>
      <c r="I36" s="364"/>
      <c r="K36" s="68"/>
      <c r="L36" s="68"/>
      <c r="M36" s="361" t="s">
        <v>414</v>
      </c>
      <c r="N36" s="361"/>
      <c r="O36" s="361"/>
      <c r="P36" s="361"/>
      <c r="Q36" s="361"/>
      <c r="R36" s="361"/>
      <c r="S36" s="3"/>
      <c r="T36" s="350"/>
      <c r="U36" s="350"/>
      <c r="V36" s="296"/>
    </row>
    <row r="39" spans="1:23" ht="15" customHeight="1" x14ac:dyDescent="0.3">
      <c r="W39" s="246"/>
    </row>
    <row r="41" spans="1:23" ht="15" customHeight="1" x14ac:dyDescent="0.3">
      <c r="L41" s="245"/>
    </row>
  </sheetData>
  <mergeCells count="24">
    <mergeCell ref="M36:R36"/>
    <mergeCell ref="A1:C36"/>
    <mergeCell ref="M9:Q9"/>
    <mergeCell ref="E35:I35"/>
    <mergeCell ref="E36:I36"/>
    <mergeCell ref="M28:O28"/>
    <mergeCell ref="M29:P29"/>
    <mergeCell ref="M20:R20"/>
    <mergeCell ref="T2:U36"/>
    <mergeCell ref="E3:E4"/>
    <mergeCell ref="E7:K8"/>
    <mergeCell ref="M7:R8"/>
    <mergeCell ref="R3:R4"/>
    <mergeCell ref="M11:Q11"/>
    <mergeCell ref="M12:Q12"/>
    <mergeCell ref="M13:Q13"/>
    <mergeCell ref="M14:Q14"/>
    <mergeCell ref="M15:Q15"/>
    <mergeCell ref="M16:Q16"/>
    <mergeCell ref="M17:Q17"/>
    <mergeCell ref="M18:Q18"/>
    <mergeCell ref="M21:Q21"/>
    <mergeCell ref="M33:Q33"/>
    <mergeCell ref="M26:P26"/>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6" max="16383" man="1"/>
  </rowBreaks>
  <colBreaks count="1" manualBreakCount="1">
    <brk id="11" max="3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view="pageBreakPreview" zoomScale="80" zoomScaleNormal="80" zoomScaleSheetLayoutView="80" workbookViewId="0">
      <selection activeCell="E41" sqref="E41"/>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296"/>
      <c r="B1" s="296"/>
      <c r="C1" s="296"/>
      <c r="D1" s="273"/>
      <c r="E1" s="273"/>
      <c r="F1" s="274"/>
      <c r="G1" s="275"/>
      <c r="H1" s="275"/>
      <c r="I1" s="275"/>
      <c r="J1" s="275"/>
      <c r="K1" s="273"/>
      <c r="L1" s="275"/>
      <c r="M1" s="275"/>
      <c r="N1" s="275"/>
      <c r="O1" s="276"/>
      <c r="P1" s="275"/>
      <c r="Q1" s="273"/>
      <c r="R1" s="273"/>
      <c r="S1" s="274"/>
      <c r="T1" s="296"/>
      <c r="U1" s="296"/>
      <c r="V1" s="296"/>
    </row>
    <row r="2" spans="1:22" ht="15" customHeight="1" x14ac:dyDescent="0.3">
      <c r="A2" s="296"/>
      <c r="B2" s="350" t="s">
        <v>209</v>
      </c>
      <c r="C2" s="350"/>
      <c r="D2" s="273"/>
      <c r="E2" s="273"/>
      <c r="F2" s="274"/>
      <c r="G2" s="275"/>
      <c r="H2" s="275"/>
      <c r="I2" s="275"/>
      <c r="J2" s="275"/>
      <c r="K2" s="273"/>
      <c r="L2" s="275"/>
      <c r="M2" s="275"/>
      <c r="N2" s="275"/>
      <c r="O2" s="276"/>
      <c r="P2" s="275"/>
      <c r="Q2" s="273"/>
      <c r="R2" s="273"/>
      <c r="S2" s="274"/>
      <c r="T2" s="350" t="s">
        <v>25</v>
      </c>
      <c r="U2" s="350"/>
      <c r="V2" s="296"/>
    </row>
    <row r="3" spans="1:22" ht="15" customHeight="1" x14ac:dyDescent="0.3">
      <c r="A3" s="296"/>
      <c r="B3" s="350"/>
      <c r="C3" s="350"/>
      <c r="D3" s="273"/>
      <c r="E3" s="367" t="s">
        <v>347</v>
      </c>
      <c r="F3" s="365"/>
      <c r="G3" s="275"/>
      <c r="H3" s="275"/>
      <c r="I3" s="275"/>
      <c r="J3" s="275"/>
      <c r="K3" s="277"/>
      <c r="L3" s="277"/>
      <c r="M3" s="277"/>
      <c r="N3" s="277"/>
      <c r="O3" s="277"/>
      <c r="P3" s="277"/>
      <c r="Q3" s="273"/>
      <c r="R3" s="368" t="s">
        <v>348</v>
      </c>
      <c r="S3" s="366"/>
      <c r="T3" s="350"/>
      <c r="U3" s="350"/>
      <c r="V3" s="296"/>
    </row>
    <row r="4" spans="1:22" ht="15" customHeight="1" x14ac:dyDescent="0.3">
      <c r="A4" s="296"/>
      <c r="B4" s="350"/>
      <c r="C4" s="350"/>
      <c r="D4" s="273"/>
      <c r="E4" s="367"/>
      <c r="F4" s="365"/>
      <c r="G4" s="275"/>
      <c r="H4" s="275"/>
      <c r="I4" s="275"/>
      <c r="J4" s="275"/>
      <c r="K4" s="277"/>
      <c r="L4" s="277"/>
      <c r="M4" s="277"/>
      <c r="N4" s="277"/>
      <c r="O4" s="277"/>
      <c r="P4" s="277"/>
      <c r="Q4" s="273"/>
      <c r="R4" s="368"/>
      <c r="S4" s="366"/>
      <c r="T4" s="350"/>
      <c r="U4" s="350"/>
      <c r="V4" s="296"/>
    </row>
    <row r="5" spans="1:22" ht="15" customHeight="1" thickBot="1" x14ac:dyDescent="0.35">
      <c r="A5" s="296"/>
      <c r="B5" s="350"/>
      <c r="C5" s="350"/>
      <c r="D5" s="273"/>
      <c r="E5" s="273"/>
      <c r="F5" s="278"/>
      <c r="G5" s="278"/>
      <c r="H5" s="278"/>
      <c r="I5" s="278"/>
      <c r="J5" s="275"/>
      <c r="K5" s="273"/>
      <c r="L5" s="278"/>
      <c r="M5" s="278"/>
      <c r="N5" s="278"/>
      <c r="O5" s="279"/>
      <c r="P5" s="275"/>
      <c r="Q5" s="273"/>
      <c r="R5" s="273"/>
      <c r="S5" s="278"/>
      <c r="T5" s="350"/>
      <c r="U5" s="350"/>
      <c r="V5" s="296"/>
    </row>
    <row r="6" spans="1:22" ht="3.75" customHeight="1" thickTop="1" thickBot="1" x14ac:dyDescent="0.35">
      <c r="A6" s="296"/>
      <c r="B6" s="350"/>
      <c r="C6" s="350"/>
      <c r="D6" s="297"/>
      <c r="E6" s="297"/>
      <c r="F6" s="297"/>
      <c r="G6" s="297"/>
      <c r="H6" s="297"/>
      <c r="I6" s="297"/>
      <c r="J6" s="297"/>
      <c r="K6" s="297"/>
      <c r="L6" s="297"/>
      <c r="M6" s="297"/>
      <c r="N6" s="297"/>
      <c r="O6" s="297"/>
      <c r="P6" s="297"/>
      <c r="Q6" s="297"/>
      <c r="R6" s="297"/>
      <c r="S6" s="297"/>
      <c r="T6" s="350"/>
      <c r="U6" s="350"/>
      <c r="V6" s="296"/>
    </row>
    <row r="7" spans="1:22" ht="15" customHeight="1" thickTop="1" x14ac:dyDescent="0.3">
      <c r="A7" s="296"/>
      <c r="B7" s="350"/>
      <c r="C7" s="350"/>
      <c r="D7" s="27"/>
      <c r="E7" s="352" t="s">
        <v>368</v>
      </c>
      <c r="F7" s="352"/>
      <c r="G7" s="352"/>
      <c r="H7" s="352"/>
      <c r="I7" s="352"/>
      <c r="J7" s="352"/>
      <c r="K7" s="352"/>
      <c r="L7" s="353" t="s">
        <v>367</v>
      </c>
      <c r="M7" s="353"/>
      <c r="N7" s="353"/>
      <c r="O7" s="353"/>
      <c r="P7" s="353"/>
      <c r="Q7" s="353"/>
      <c r="R7" s="353"/>
      <c r="T7" s="350"/>
      <c r="U7" s="350"/>
      <c r="V7" s="296"/>
    </row>
    <row r="8" spans="1:22" ht="15" customHeight="1" x14ac:dyDescent="0.3">
      <c r="A8" s="296"/>
      <c r="B8" s="350"/>
      <c r="C8" s="350"/>
      <c r="D8" s="27"/>
      <c r="E8" s="352"/>
      <c r="F8" s="352"/>
      <c r="G8" s="352"/>
      <c r="H8" s="352"/>
      <c r="I8" s="352"/>
      <c r="J8" s="352"/>
      <c r="K8" s="352"/>
      <c r="L8" s="353"/>
      <c r="M8" s="353"/>
      <c r="N8" s="353"/>
      <c r="O8" s="353"/>
      <c r="P8" s="353"/>
      <c r="Q8" s="353"/>
      <c r="R8" s="353"/>
      <c r="T8" s="350"/>
      <c r="U8" s="350"/>
      <c r="V8" s="296"/>
    </row>
    <row r="9" spans="1:22" ht="15" customHeight="1" x14ac:dyDescent="0.3">
      <c r="A9" s="296"/>
      <c r="B9" s="350"/>
      <c r="C9" s="350"/>
      <c r="D9" s="27"/>
      <c r="E9" s="1"/>
      <c r="T9" s="350"/>
      <c r="U9" s="350"/>
      <c r="V9" s="296"/>
    </row>
    <row r="10" spans="1:22" ht="15" customHeight="1" x14ac:dyDescent="0.3">
      <c r="A10" s="296"/>
      <c r="B10" s="350"/>
      <c r="C10" s="350"/>
      <c r="D10" s="27"/>
      <c r="E10" s="34"/>
      <c r="F10" s="295">
        <v>2017</v>
      </c>
      <c r="G10" s="295">
        <v>2018</v>
      </c>
      <c r="H10" s="295">
        <v>2019</v>
      </c>
      <c r="I10" s="295">
        <v>2020</v>
      </c>
      <c r="J10" s="295">
        <v>2021</v>
      </c>
      <c r="K10" s="300"/>
      <c r="L10" s="301"/>
      <c r="M10" s="295">
        <v>2017</v>
      </c>
      <c r="N10" s="295">
        <v>2018</v>
      </c>
      <c r="O10" s="295">
        <v>2019</v>
      </c>
      <c r="P10" s="295">
        <v>2020</v>
      </c>
      <c r="Q10" s="295">
        <v>2021</v>
      </c>
      <c r="R10" s="44"/>
      <c r="T10" s="350"/>
      <c r="U10" s="350"/>
      <c r="V10" s="296"/>
    </row>
    <row r="11" spans="1:22" ht="15" customHeight="1" x14ac:dyDescent="0.3">
      <c r="A11" s="296"/>
      <c r="B11" s="350"/>
      <c r="C11" s="350"/>
      <c r="D11" s="27"/>
      <c r="E11" s="83"/>
      <c r="K11" s="68"/>
      <c r="L11" s="69"/>
      <c r="R11" s="84"/>
      <c r="T11" s="350"/>
      <c r="U11" s="350"/>
      <c r="V11" s="296"/>
    </row>
    <row r="12" spans="1:22" ht="15" customHeight="1" x14ac:dyDescent="0.3">
      <c r="A12" s="296"/>
      <c r="B12" s="350"/>
      <c r="C12" s="350"/>
      <c r="D12" s="27"/>
      <c r="E12" s="294" t="s">
        <v>20</v>
      </c>
      <c r="F12" s="87">
        <v>824633</v>
      </c>
      <c r="G12" s="87">
        <v>822828</v>
      </c>
      <c r="H12" s="87">
        <v>829098</v>
      </c>
      <c r="I12" s="87">
        <v>827958</v>
      </c>
      <c r="J12" s="87">
        <v>827655</v>
      </c>
      <c r="K12" s="68"/>
      <c r="L12" s="68"/>
      <c r="M12" s="86">
        <v>565761</v>
      </c>
      <c r="N12" s="86">
        <v>573404</v>
      </c>
      <c r="O12" s="86">
        <v>579960</v>
      </c>
      <c r="P12" s="86">
        <v>583918</v>
      </c>
      <c r="Q12" s="86">
        <v>579940</v>
      </c>
      <c r="R12" s="299" t="s">
        <v>22</v>
      </c>
      <c r="S12" s="3"/>
      <c r="T12" s="350"/>
      <c r="U12" s="350"/>
      <c r="V12" s="296"/>
    </row>
    <row r="13" spans="1:22" ht="15" customHeight="1" x14ac:dyDescent="0.3">
      <c r="A13" s="296"/>
      <c r="B13" s="350"/>
      <c r="C13" s="350"/>
      <c r="D13" s="27"/>
      <c r="E13" s="74" t="s">
        <v>99</v>
      </c>
      <c r="F13" s="146"/>
      <c r="G13" s="146"/>
      <c r="H13" s="146"/>
      <c r="I13" s="146"/>
      <c r="J13" s="146"/>
      <c r="K13" s="68"/>
      <c r="L13" s="68"/>
      <c r="R13" s="71" t="s">
        <v>23</v>
      </c>
      <c r="S13" s="3"/>
      <c r="T13" s="350"/>
      <c r="U13" s="350"/>
      <c r="V13" s="296"/>
    </row>
    <row r="14" spans="1:22" ht="15" customHeight="1" x14ac:dyDescent="0.3">
      <c r="A14" s="296"/>
      <c r="B14" s="350"/>
      <c r="C14" s="350"/>
      <c r="D14" s="27"/>
      <c r="E14" s="80" t="s">
        <v>107</v>
      </c>
      <c r="F14" s="146">
        <v>647842</v>
      </c>
      <c r="G14" s="146">
        <v>643050</v>
      </c>
      <c r="H14" s="146">
        <v>653428</v>
      </c>
      <c r="I14" s="146">
        <v>652950</v>
      </c>
      <c r="J14" s="146">
        <v>658131</v>
      </c>
      <c r="K14" s="68"/>
      <c r="L14" s="68"/>
      <c r="M14" s="87">
        <v>416551</v>
      </c>
      <c r="N14" s="87">
        <v>426205</v>
      </c>
      <c r="O14" s="87">
        <v>434872</v>
      </c>
      <c r="P14" s="87">
        <v>440245</v>
      </c>
      <c r="Q14" s="87">
        <v>438094</v>
      </c>
      <c r="R14" s="88" t="s">
        <v>119</v>
      </c>
      <c r="S14" s="3"/>
      <c r="T14" s="350"/>
      <c r="U14" s="350"/>
      <c r="V14" s="296"/>
    </row>
    <row r="15" spans="1:22" ht="15" customHeight="1" x14ac:dyDescent="0.3">
      <c r="A15" s="296"/>
      <c r="B15" s="350"/>
      <c r="C15" s="350"/>
      <c r="D15" s="27"/>
      <c r="E15" s="181" t="s">
        <v>108</v>
      </c>
      <c r="F15" s="146">
        <v>5113</v>
      </c>
      <c r="G15" s="146">
        <v>6160</v>
      </c>
      <c r="H15" s="146">
        <v>5338</v>
      </c>
      <c r="I15" s="146">
        <v>5139</v>
      </c>
      <c r="J15" s="146">
        <v>5022</v>
      </c>
      <c r="K15" s="68"/>
      <c r="L15" s="68"/>
      <c r="M15" s="86">
        <v>11354</v>
      </c>
      <c r="N15" s="86">
        <v>8719</v>
      </c>
      <c r="O15" s="86">
        <v>7856</v>
      </c>
      <c r="P15" s="86">
        <v>7064</v>
      </c>
      <c r="Q15" s="86">
        <v>6970</v>
      </c>
      <c r="R15" s="89" t="s">
        <v>120</v>
      </c>
      <c r="S15" s="3"/>
      <c r="T15" s="350"/>
      <c r="U15" s="350"/>
      <c r="V15" s="296"/>
    </row>
    <row r="16" spans="1:22" ht="15" customHeight="1" x14ac:dyDescent="0.3">
      <c r="A16" s="296"/>
      <c r="B16" s="350"/>
      <c r="C16" s="350"/>
      <c r="D16" s="27"/>
      <c r="E16" s="181" t="s">
        <v>109</v>
      </c>
      <c r="F16" s="146">
        <v>118036</v>
      </c>
      <c r="G16" s="146">
        <v>120103</v>
      </c>
      <c r="H16" s="146">
        <v>118638</v>
      </c>
      <c r="I16" s="146">
        <v>118974</v>
      </c>
      <c r="J16" s="146">
        <v>115177</v>
      </c>
      <c r="K16" s="68"/>
      <c r="L16" s="68"/>
      <c r="M16" s="86">
        <v>117670</v>
      </c>
      <c r="N16" s="86">
        <v>117513</v>
      </c>
      <c r="O16" s="86">
        <v>115708</v>
      </c>
      <c r="P16" s="86">
        <v>114487</v>
      </c>
      <c r="Q16" s="86">
        <v>112249</v>
      </c>
      <c r="R16" s="88" t="s">
        <v>121</v>
      </c>
      <c r="S16" s="3"/>
      <c r="T16" s="350"/>
      <c r="U16" s="350"/>
      <c r="V16" s="296"/>
    </row>
    <row r="17" spans="1:22" ht="15" customHeight="1" x14ac:dyDescent="0.3">
      <c r="A17" s="296"/>
      <c r="B17" s="350"/>
      <c r="C17" s="350"/>
      <c r="D17" s="27"/>
      <c r="E17" s="181" t="s">
        <v>126</v>
      </c>
      <c r="F17" s="146">
        <v>30904</v>
      </c>
      <c r="G17" s="146">
        <v>30703</v>
      </c>
      <c r="H17" s="146">
        <v>29204</v>
      </c>
      <c r="I17" s="146">
        <v>28482</v>
      </c>
      <c r="J17" s="146">
        <v>27119</v>
      </c>
      <c r="K17" s="68"/>
      <c r="L17" s="68"/>
      <c r="M17" s="86">
        <v>5496</v>
      </c>
      <c r="N17" s="86">
        <v>5555</v>
      </c>
      <c r="O17" s="86">
        <v>5549</v>
      </c>
      <c r="P17" s="86">
        <v>5453</v>
      </c>
      <c r="Q17" s="86">
        <v>5445</v>
      </c>
      <c r="R17" s="88" t="s">
        <v>133</v>
      </c>
      <c r="S17" s="3"/>
      <c r="T17" s="350"/>
      <c r="U17" s="350"/>
      <c r="V17" s="296"/>
    </row>
    <row r="18" spans="1:22" ht="15" customHeight="1" x14ac:dyDescent="0.3">
      <c r="A18" s="296"/>
      <c r="B18" s="350"/>
      <c r="C18" s="350"/>
      <c r="D18" s="27"/>
      <c r="E18" s="79" t="s">
        <v>112</v>
      </c>
      <c r="F18" s="146">
        <v>15210</v>
      </c>
      <c r="G18" s="146">
        <v>14889</v>
      </c>
      <c r="H18" s="146">
        <v>14146</v>
      </c>
      <c r="I18" s="146">
        <v>13697</v>
      </c>
      <c r="J18" s="146">
        <v>13149</v>
      </c>
      <c r="K18" s="68"/>
      <c r="L18" s="68"/>
      <c r="M18" s="86">
        <v>6043</v>
      </c>
      <c r="N18" s="86">
        <v>6069</v>
      </c>
      <c r="O18" s="86">
        <v>5967</v>
      </c>
      <c r="P18" s="86">
        <v>5969</v>
      </c>
      <c r="Q18" s="86">
        <v>5926</v>
      </c>
      <c r="R18" s="88" t="s">
        <v>124</v>
      </c>
      <c r="S18" s="3"/>
      <c r="T18" s="350"/>
      <c r="U18" s="350"/>
      <c r="V18" s="296"/>
    </row>
    <row r="19" spans="1:22" ht="15" customHeight="1" x14ac:dyDescent="0.3">
      <c r="A19" s="296"/>
      <c r="B19" s="350"/>
      <c r="C19" s="350"/>
      <c r="D19" s="27"/>
      <c r="E19" s="181" t="s">
        <v>127</v>
      </c>
      <c r="F19" s="146">
        <v>6233</v>
      </c>
      <c r="G19" s="146">
        <v>6789</v>
      </c>
      <c r="H19" s="146">
        <v>7318</v>
      </c>
      <c r="I19" s="146">
        <v>7815</v>
      </c>
      <c r="J19" s="146">
        <v>8271</v>
      </c>
      <c r="K19" s="68"/>
      <c r="L19" s="68"/>
      <c r="M19" s="86">
        <v>8027</v>
      </c>
      <c r="N19" s="86">
        <v>8764</v>
      </c>
      <c r="O19" s="86">
        <v>9464</v>
      </c>
      <c r="P19" s="86">
        <v>10195</v>
      </c>
      <c r="Q19" s="86">
        <v>10814</v>
      </c>
      <c r="R19" s="90" t="s">
        <v>134</v>
      </c>
      <c r="S19" s="3"/>
      <c r="T19" s="350"/>
      <c r="U19" s="350"/>
      <c r="V19" s="296"/>
    </row>
    <row r="20" spans="1:22" ht="15" customHeight="1" x14ac:dyDescent="0.3">
      <c r="A20" s="296"/>
      <c r="B20" s="350"/>
      <c r="C20" s="350"/>
      <c r="D20" s="27"/>
      <c r="E20" s="79" t="s">
        <v>128</v>
      </c>
      <c r="F20" s="146">
        <v>358</v>
      </c>
      <c r="G20" s="146">
        <v>287</v>
      </c>
      <c r="H20" s="146">
        <v>243</v>
      </c>
      <c r="I20" s="146">
        <v>199</v>
      </c>
      <c r="J20" s="146">
        <v>152</v>
      </c>
      <c r="K20" s="68"/>
      <c r="L20" s="68"/>
      <c r="M20" s="86" t="s">
        <v>19</v>
      </c>
      <c r="N20" s="86" t="s">
        <v>19</v>
      </c>
      <c r="O20" s="86" t="s">
        <v>19</v>
      </c>
      <c r="P20" s="86" t="s">
        <v>19</v>
      </c>
      <c r="Q20" s="86" t="s">
        <v>19</v>
      </c>
      <c r="R20" s="91" t="s">
        <v>135</v>
      </c>
      <c r="S20" s="3"/>
      <c r="T20" s="350"/>
      <c r="U20" s="350"/>
      <c r="V20" s="296"/>
    </row>
    <row r="21" spans="1:22" ht="15" customHeight="1" x14ac:dyDescent="0.3">
      <c r="A21" s="296"/>
      <c r="B21" s="350"/>
      <c r="C21" s="350"/>
      <c r="D21" s="27"/>
      <c r="E21" s="79" t="s">
        <v>129</v>
      </c>
      <c r="F21" s="200">
        <v>937</v>
      </c>
      <c r="G21" s="200">
        <v>847</v>
      </c>
      <c r="H21" s="200">
        <v>783</v>
      </c>
      <c r="I21" s="200">
        <v>702</v>
      </c>
      <c r="J21" s="200">
        <v>634</v>
      </c>
      <c r="K21" s="68"/>
      <c r="L21" s="68"/>
      <c r="M21" s="86">
        <v>619</v>
      </c>
      <c r="N21" s="86">
        <v>578</v>
      </c>
      <c r="O21" s="86">
        <v>543</v>
      </c>
      <c r="P21" s="86">
        <v>504</v>
      </c>
      <c r="Q21" s="86">
        <v>441</v>
      </c>
      <c r="R21" s="89" t="s">
        <v>125</v>
      </c>
      <c r="S21" s="3"/>
      <c r="T21" s="350"/>
      <c r="U21" s="350"/>
      <c r="V21" s="296"/>
    </row>
    <row r="22" spans="1:22" ht="15" customHeight="1" x14ac:dyDescent="0.3">
      <c r="A22" s="296"/>
      <c r="B22" s="350"/>
      <c r="C22" s="350"/>
      <c r="D22" s="27"/>
      <c r="E22" s="68"/>
      <c r="F22" s="87"/>
      <c r="G22" s="87"/>
      <c r="H22" s="87"/>
      <c r="I22" s="87"/>
      <c r="J22" s="87"/>
      <c r="K22" s="68"/>
      <c r="L22" s="68"/>
      <c r="M22" s="72"/>
      <c r="N22" s="72"/>
      <c r="O22" s="72"/>
      <c r="P22" s="72"/>
      <c r="Q22" s="72"/>
      <c r="R22" s="93"/>
      <c r="S22" s="3"/>
      <c r="T22" s="350"/>
      <c r="U22" s="350"/>
      <c r="V22" s="296"/>
    </row>
    <row r="23" spans="1:22" ht="15" customHeight="1" x14ac:dyDescent="0.3">
      <c r="A23" s="296"/>
      <c r="B23" s="350"/>
      <c r="C23" s="350"/>
      <c r="D23" s="27"/>
      <c r="E23" s="298" t="s">
        <v>101</v>
      </c>
      <c r="F23" s="147"/>
      <c r="G23" s="147"/>
      <c r="H23" s="147"/>
      <c r="I23" s="147"/>
      <c r="J23" s="147"/>
      <c r="K23" s="78"/>
      <c r="L23" s="78"/>
      <c r="R23" s="299" t="s">
        <v>102</v>
      </c>
      <c r="T23" s="350"/>
      <c r="U23" s="350"/>
      <c r="V23" s="296"/>
    </row>
    <row r="24" spans="1:22" ht="15" customHeight="1" x14ac:dyDescent="0.3">
      <c r="A24" s="296"/>
      <c r="B24" s="350"/>
      <c r="C24" s="350"/>
      <c r="D24" s="27"/>
      <c r="E24" s="79" t="s">
        <v>107</v>
      </c>
      <c r="F24" s="201">
        <v>382.3</v>
      </c>
      <c r="G24" s="201">
        <v>396.2</v>
      </c>
      <c r="H24" s="201">
        <v>411.2</v>
      </c>
      <c r="I24" s="201">
        <v>440.3</v>
      </c>
      <c r="J24" s="201">
        <v>457.3</v>
      </c>
      <c r="K24" s="78"/>
      <c r="L24" s="78"/>
      <c r="M24" s="121">
        <v>476.1</v>
      </c>
      <c r="N24" s="121">
        <v>492.5</v>
      </c>
      <c r="O24" s="201">
        <v>510.1</v>
      </c>
      <c r="P24" s="201">
        <v>534.5</v>
      </c>
      <c r="Q24" s="201">
        <v>555.20000000000005</v>
      </c>
      <c r="R24" s="88" t="s">
        <v>119</v>
      </c>
      <c r="S24" s="3"/>
      <c r="T24" s="350"/>
      <c r="U24" s="350"/>
      <c r="V24" s="296"/>
    </row>
    <row r="25" spans="1:22" ht="15" customHeight="1" x14ac:dyDescent="0.3">
      <c r="A25" s="296"/>
      <c r="B25" s="350"/>
      <c r="C25" s="350"/>
      <c r="D25" s="27"/>
      <c r="E25" s="79" t="s">
        <v>108</v>
      </c>
      <c r="F25" s="201">
        <v>360.8</v>
      </c>
      <c r="G25" s="201">
        <v>371.6</v>
      </c>
      <c r="H25" s="201">
        <v>386.1</v>
      </c>
      <c r="I25" s="201">
        <v>421.7</v>
      </c>
      <c r="J25" s="201">
        <v>442.1</v>
      </c>
      <c r="K25" s="78"/>
      <c r="L25" s="78"/>
      <c r="M25" s="120">
        <v>424.4</v>
      </c>
      <c r="N25" s="120">
        <v>436.8</v>
      </c>
      <c r="O25" s="201">
        <v>462.9</v>
      </c>
      <c r="P25" s="201">
        <v>510.6</v>
      </c>
      <c r="Q25" s="201">
        <v>539.6</v>
      </c>
      <c r="R25" s="89" t="s">
        <v>120</v>
      </c>
      <c r="S25" s="3"/>
      <c r="T25" s="350"/>
      <c r="U25" s="350"/>
      <c r="V25" s="296"/>
    </row>
    <row r="26" spans="1:22" ht="15" customHeight="1" x14ac:dyDescent="0.3">
      <c r="A26" s="296"/>
      <c r="B26" s="350"/>
      <c r="C26" s="350"/>
      <c r="D26" s="27"/>
      <c r="E26" s="79" t="s">
        <v>130</v>
      </c>
      <c r="F26" s="201">
        <v>241.2</v>
      </c>
      <c r="G26" s="201">
        <v>245.5</v>
      </c>
      <c r="H26" s="201">
        <v>252.2</v>
      </c>
      <c r="I26" s="201">
        <v>261.3</v>
      </c>
      <c r="J26" s="201">
        <v>270</v>
      </c>
      <c r="K26" s="78"/>
      <c r="L26" s="78"/>
      <c r="M26" s="120">
        <v>289</v>
      </c>
      <c r="N26" s="120">
        <v>291.7</v>
      </c>
      <c r="O26" s="201">
        <v>298.39999999999998</v>
      </c>
      <c r="P26" s="201">
        <v>307.60000000000002</v>
      </c>
      <c r="Q26" s="201">
        <v>315.7</v>
      </c>
      <c r="R26" s="88" t="s">
        <v>121</v>
      </c>
      <c r="S26" s="3"/>
      <c r="T26" s="350"/>
      <c r="U26" s="350"/>
      <c r="V26" s="296"/>
    </row>
    <row r="27" spans="1:22" ht="15" customHeight="1" x14ac:dyDescent="0.3">
      <c r="A27" s="296"/>
      <c r="B27" s="350"/>
      <c r="C27" s="350"/>
      <c r="D27" s="27"/>
      <c r="E27" s="75" t="s">
        <v>186</v>
      </c>
      <c r="F27" s="201">
        <v>182.1</v>
      </c>
      <c r="G27" s="201">
        <v>186.7</v>
      </c>
      <c r="H27" s="201">
        <v>192.9</v>
      </c>
      <c r="I27" s="201">
        <v>200.9</v>
      </c>
      <c r="J27" s="201">
        <v>208.9</v>
      </c>
      <c r="K27" s="78"/>
      <c r="L27" s="78"/>
      <c r="M27" s="120">
        <v>218.7</v>
      </c>
      <c r="N27" s="120">
        <v>221.7</v>
      </c>
      <c r="O27" s="201">
        <v>227.9</v>
      </c>
      <c r="P27" s="201">
        <v>236</v>
      </c>
      <c r="Q27" s="201">
        <v>243.8</v>
      </c>
      <c r="R27" s="182" t="s">
        <v>136</v>
      </c>
      <c r="S27" s="3"/>
      <c r="T27" s="350"/>
      <c r="U27" s="350"/>
      <c r="V27" s="296"/>
    </row>
    <row r="28" spans="1:22" ht="15" customHeight="1" x14ac:dyDescent="0.3">
      <c r="A28" s="296"/>
      <c r="B28" s="350"/>
      <c r="C28" s="350"/>
      <c r="D28" s="27"/>
      <c r="E28" s="75" t="s">
        <v>187</v>
      </c>
      <c r="F28" s="201">
        <v>335.4</v>
      </c>
      <c r="G28" s="201">
        <v>345</v>
      </c>
      <c r="H28" s="201">
        <v>357.5</v>
      </c>
      <c r="I28" s="201">
        <v>372.7</v>
      </c>
      <c r="J28" s="201">
        <v>386.6</v>
      </c>
      <c r="K28" s="78"/>
      <c r="L28" s="78"/>
      <c r="M28" s="120">
        <v>380.7</v>
      </c>
      <c r="N28" s="120">
        <v>387.8</v>
      </c>
      <c r="O28" s="120">
        <v>399.1</v>
      </c>
      <c r="P28" s="120">
        <v>413.7</v>
      </c>
      <c r="Q28" s="120">
        <v>427.4</v>
      </c>
      <c r="R28" s="182" t="s">
        <v>137</v>
      </c>
      <c r="S28" s="3"/>
      <c r="T28" s="350"/>
      <c r="U28" s="350"/>
      <c r="V28" s="296"/>
    </row>
    <row r="29" spans="1:22" ht="15" customHeight="1" x14ac:dyDescent="0.3">
      <c r="A29" s="296"/>
      <c r="B29" s="350"/>
      <c r="C29" s="350"/>
      <c r="D29" s="27"/>
      <c r="E29" s="79" t="s">
        <v>126</v>
      </c>
      <c r="F29" s="201">
        <v>250.1</v>
      </c>
      <c r="G29" s="201">
        <v>255.9</v>
      </c>
      <c r="H29" s="201">
        <v>263.10000000000002</v>
      </c>
      <c r="I29" s="201">
        <v>272.5</v>
      </c>
      <c r="J29" s="201">
        <v>282.8</v>
      </c>
      <c r="K29" s="78"/>
      <c r="L29" s="78"/>
      <c r="M29" s="120">
        <v>195.4</v>
      </c>
      <c r="N29" s="120">
        <v>201.7</v>
      </c>
      <c r="O29" s="120">
        <v>208.7</v>
      </c>
      <c r="P29" s="120">
        <v>217.9</v>
      </c>
      <c r="Q29" s="120">
        <v>227.6</v>
      </c>
      <c r="R29" s="88" t="s">
        <v>133</v>
      </c>
      <c r="S29" s="3"/>
      <c r="T29" s="350"/>
      <c r="U29" s="350"/>
      <c r="V29" s="296"/>
    </row>
    <row r="30" spans="1:22" ht="15" customHeight="1" x14ac:dyDescent="0.3">
      <c r="A30" s="296"/>
      <c r="B30" s="350"/>
      <c r="C30" s="350"/>
      <c r="D30" s="27"/>
      <c r="E30" s="80" t="s">
        <v>112</v>
      </c>
      <c r="F30" s="201">
        <v>132.9</v>
      </c>
      <c r="G30" s="201">
        <v>135.4</v>
      </c>
      <c r="H30" s="201">
        <v>139.5</v>
      </c>
      <c r="I30" s="201">
        <v>144.5</v>
      </c>
      <c r="J30" s="201">
        <v>150.4</v>
      </c>
      <c r="K30" s="78"/>
      <c r="L30" s="78"/>
      <c r="M30" s="120">
        <v>126.5</v>
      </c>
      <c r="N30" s="120">
        <v>129.6</v>
      </c>
      <c r="O30" s="120">
        <v>133.19999999999999</v>
      </c>
      <c r="P30" s="120">
        <v>138.6</v>
      </c>
      <c r="Q30" s="120">
        <v>145.6</v>
      </c>
      <c r="R30" s="88" t="s">
        <v>124</v>
      </c>
      <c r="S30" s="3"/>
      <c r="T30" s="350"/>
      <c r="U30" s="350"/>
      <c r="V30" s="296"/>
    </row>
    <row r="31" spans="1:22" ht="15" customHeight="1" x14ac:dyDescent="0.3">
      <c r="A31" s="296"/>
      <c r="B31" s="350"/>
      <c r="C31" s="350"/>
      <c r="D31" s="27"/>
      <c r="E31" s="80" t="s">
        <v>127</v>
      </c>
      <c r="F31" s="201">
        <v>264.39999999999998</v>
      </c>
      <c r="G31" s="201">
        <v>270</v>
      </c>
      <c r="H31" s="201">
        <v>277.8</v>
      </c>
      <c r="I31" s="201">
        <v>288.8</v>
      </c>
      <c r="J31" s="201">
        <v>298.7</v>
      </c>
      <c r="K31" s="78"/>
      <c r="L31" s="78"/>
      <c r="M31" s="120">
        <v>267.7</v>
      </c>
      <c r="N31" s="120">
        <v>273.89999999999998</v>
      </c>
      <c r="O31" s="120">
        <v>282.39999999999998</v>
      </c>
      <c r="P31" s="120">
        <v>294</v>
      </c>
      <c r="Q31" s="120">
        <v>304</v>
      </c>
      <c r="R31" s="90" t="s">
        <v>134</v>
      </c>
      <c r="S31" s="3"/>
      <c r="T31" s="350"/>
      <c r="U31" s="350"/>
      <c r="V31" s="296"/>
    </row>
    <row r="32" spans="1:22" ht="15" customHeight="1" x14ac:dyDescent="0.3">
      <c r="A32" s="296"/>
      <c r="B32" s="350"/>
      <c r="C32" s="350"/>
      <c r="D32" s="27"/>
      <c r="E32" s="80" t="s">
        <v>128</v>
      </c>
      <c r="F32" s="201">
        <v>19</v>
      </c>
      <c r="G32" s="201">
        <v>19</v>
      </c>
      <c r="H32" s="201">
        <v>19</v>
      </c>
      <c r="I32" s="201">
        <v>19</v>
      </c>
      <c r="J32" s="201">
        <v>19</v>
      </c>
      <c r="K32" s="78"/>
      <c r="L32" s="78"/>
      <c r="M32" s="121" t="s">
        <v>19</v>
      </c>
      <c r="N32" s="121" t="s">
        <v>19</v>
      </c>
      <c r="O32" s="121" t="s">
        <v>19</v>
      </c>
      <c r="P32" s="121" t="s">
        <v>19</v>
      </c>
      <c r="Q32" s="121" t="s">
        <v>19</v>
      </c>
      <c r="R32" s="91" t="s">
        <v>135</v>
      </c>
      <c r="S32" s="3"/>
      <c r="T32" s="350"/>
      <c r="U32" s="350"/>
      <c r="V32" s="296"/>
    </row>
    <row r="33" spans="1:22" ht="15" customHeight="1" x14ac:dyDescent="0.3">
      <c r="A33" s="296"/>
      <c r="B33" s="350"/>
      <c r="C33" s="350"/>
      <c r="D33" s="27"/>
      <c r="E33" s="80" t="s">
        <v>129</v>
      </c>
      <c r="F33" s="201">
        <v>240.4</v>
      </c>
      <c r="G33" s="201">
        <v>247.7</v>
      </c>
      <c r="H33" s="201">
        <v>255</v>
      </c>
      <c r="I33" s="201">
        <v>263.2</v>
      </c>
      <c r="J33" s="201">
        <v>270.89999999999998</v>
      </c>
      <c r="K33" s="78"/>
      <c r="L33" s="78"/>
      <c r="M33" s="121">
        <v>241</v>
      </c>
      <c r="N33" s="121">
        <v>247.6</v>
      </c>
      <c r="O33" s="121">
        <v>254.9</v>
      </c>
      <c r="P33" s="121">
        <v>262.2</v>
      </c>
      <c r="Q33" s="121">
        <v>270.8</v>
      </c>
      <c r="R33" s="89" t="s">
        <v>125</v>
      </c>
      <c r="S33" s="3"/>
      <c r="T33" s="350"/>
      <c r="U33" s="350"/>
      <c r="V33" s="296"/>
    </row>
    <row r="34" spans="1:22" ht="13.5" customHeight="1" x14ac:dyDescent="0.3">
      <c r="A34" s="296"/>
      <c r="B34" s="350"/>
      <c r="C34" s="350"/>
      <c r="D34" s="27"/>
      <c r="E34" s="363" t="s">
        <v>211</v>
      </c>
      <c r="F34" s="363"/>
      <c r="G34" s="363"/>
      <c r="H34" s="363"/>
      <c r="I34" s="363"/>
      <c r="J34" s="94"/>
      <c r="K34" s="78"/>
      <c r="L34" s="78"/>
      <c r="M34" s="94"/>
      <c r="N34" s="94"/>
      <c r="O34" s="94"/>
      <c r="P34" s="94"/>
      <c r="Q34" s="94"/>
      <c r="R34" s="325" t="s">
        <v>219</v>
      </c>
      <c r="S34" s="3"/>
      <c r="T34" s="350"/>
      <c r="U34" s="350"/>
      <c r="V34" s="296"/>
    </row>
    <row r="35" spans="1:22" ht="67.5" customHeight="1" x14ac:dyDescent="0.3">
      <c r="A35" s="296"/>
      <c r="B35" s="350"/>
      <c r="C35" s="350"/>
      <c r="D35" s="27"/>
      <c r="S35" s="3"/>
      <c r="T35" s="350"/>
      <c r="U35" s="350"/>
      <c r="V35" s="296"/>
    </row>
    <row r="36" spans="1:22" ht="0.75" customHeight="1" x14ac:dyDescent="0.3">
      <c r="A36" s="269"/>
      <c r="B36" s="269"/>
      <c r="C36" s="269"/>
      <c r="T36" s="267"/>
      <c r="U36" s="267"/>
      <c r="V36" s="266"/>
    </row>
  </sheetData>
  <mergeCells count="9">
    <mergeCell ref="E34:I34"/>
    <mergeCell ref="B2:C35"/>
    <mergeCell ref="T2:U35"/>
    <mergeCell ref="E7:K8"/>
    <mergeCell ref="L7:R8"/>
    <mergeCell ref="F3:F4"/>
    <mergeCell ref="S3:S4"/>
    <mergeCell ref="E3:E4"/>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5" max="16383" man="1"/>
  </rowBreaks>
  <colBreaks count="1" manualBreakCount="1">
    <brk id="11" max="3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8"/>
  <sheetViews>
    <sheetView view="pageBreakPreview" zoomScale="80" zoomScaleNormal="80" zoomScaleSheetLayoutView="80" workbookViewId="0">
      <selection activeCell="E46" sqref="E46"/>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296"/>
      <c r="B1" s="296"/>
      <c r="C1" s="296"/>
      <c r="D1" s="273"/>
      <c r="E1" s="273"/>
      <c r="F1" s="274"/>
      <c r="G1" s="275"/>
      <c r="H1" s="275"/>
      <c r="I1" s="275"/>
      <c r="J1" s="275"/>
      <c r="K1" s="273"/>
      <c r="L1" s="275"/>
      <c r="M1" s="275"/>
      <c r="N1" s="275"/>
      <c r="O1" s="276"/>
      <c r="P1" s="275"/>
      <c r="Q1" s="273"/>
      <c r="R1" s="273"/>
      <c r="S1" s="274"/>
      <c r="T1" s="296"/>
      <c r="U1" s="296"/>
      <c r="V1" s="296"/>
    </row>
    <row r="2" spans="1:22" ht="15" customHeight="1" x14ac:dyDescent="0.3">
      <c r="A2" s="296"/>
      <c r="B2" s="350" t="s">
        <v>209</v>
      </c>
      <c r="C2" s="350"/>
      <c r="D2" s="273"/>
      <c r="E2" s="273"/>
      <c r="F2" s="274"/>
      <c r="G2" s="275"/>
      <c r="H2" s="275"/>
      <c r="I2" s="275"/>
      <c r="J2" s="275"/>
      <c r="K2" s="273"/>
      <c r="L2" s="275"/>
      <c r="M2" s="275"/>
      <c r="N2" s="275"/>
      <c r="O2" s="276"/>
      <c r="P2" s="275"/>
      <c r="Q2" s="273"/>
      <c r="R2" s="273"/>
      <c r="S2" s="274"/>
      <c r="T2" s="350" t="s">
        <v>25</v>
      </c>
      <c r="U2" s="350"/>
      <c r="V2" s="296"/>
    </row>
    <row r="3" spans="1:22" ht="15" customHeight="1" x14ac:dyDescent="0.3">
      <c r="A3" s="296"/>
      <c r="B3" s="350"/>
      <c r="C3" s="350"/>
      <c r="D3" s="273"/>
      <c r="E3" s="367" t="s">
        <v>347</v>
      </c>
      <c r="F3" s="365"/>
      <c r="G3" s="275"/>
      <c r="H3" s="275"/>
      <c r="I3" s="275"/>
      <c r="J3" s="275"/>
      <c r="K3" s="277"/>
      <c r="L3" s="277"/>
      <c r="M3" s="277"/>
      <c r="N3" s="277"/>
      <c r="O3" s="277"/>
      <c r="P3" s="277"/>
      <c r="Q3" s="273"/>
      <c r="R3" s="368" t="s">
        <v>348</v>
      </c>
      <c r="S3" s="366"/>
      <c r="T3" s="350"/>
      <c r="U3" s="350"/>
      <c r="V3" s="296"/>
    </row>
    <row r="4" spans="1:22" ht="15" customHeight="1" x14ac:dyDescent="0.3">
      <c r="A4" s="296"/>
      <c r="B4" s="350"/>
      <c r="C4" s="350"/>
      <c r="D4" s="273"/>
      <c r="E4" s="367"/>
      <c r="F4" s="365"/>
      <c r="G4" s="275"/>
      <c r="H4" s="275"/>
      <c r="I4" s="275"/>
      <c r="J4" s="275"/>
      <c r="K4" s="277"/>
      <c r="L4" s="277"/>
      <c r="M4" s="277"/>
      <c r="N4" s="277"/>
      <c r="O4" s="277"/>
      <c r="P4" s="277"/>
      <c r="Q4" s="273"/>
      <c r="R4" s="368"/>
      <c r="S4" s="366"/>
      <c r="T4" s="350"/>
      <c r="U4" s="350"/>
      <c r="V4" s="296"/>
    </row>
    <row r="5" spans="1:22" ht="15" customHeight="1" thickBot="1" x14ac:dyDescent="0.35">
      <c r="A5" s="296"/>
      <c r="B5" s="350"/>
      <c r="C5" s="350"/>
      <c r="D5" s="273"/>
      <c r="E5" s="273"/>
      <c r="F5" s="278"/>
      <c r="G5" s="278"/>
      <c r="H5" s="278"/>
      <c r="I5" s="278"/>
      <c r="J5" s="275"/>
      <c r="K5" s="273"/>
      <c r="L5" s="278"/>
      <c r="M5" s="278"/>
      <c r="N5" s="278"/>
      <c r="O5" s="279"/>
      <c r="P5" s="275"/>
      <c r="Q5" s="273"/>
      <c r="R5" s="273"/>
      <c r="S5" s="278"/>
      <c r="T5" s="350"/>
      <c r="U5" s="350"/>
      <c r="V5" s="296"/>
    </row>
    <row r="6" spans="1:22" ht="3.75" customHeight="1" thickTop="1" thickBot="1" x14ac:dyDescent="0.35">
      <c r="A6" s="296"/>
      <c r="B6" s="350"/>
      <c r="C6" s="350"/>
      <c r="D6" s="297"/>
      <c r="E6" s="297"/>
      <c r="F6" s="297"/>
      <c r="G6" s="297"/>
      <c r="H6" s="297"/>
      <c r="I6" s="297"/>
      <c r="J6" s="297"/>
      <c r="K6" s="297"/>
      <c r="L6" s="297"/>
      <c r="M6" s="297"/>
      <c r="N6" s="297"/>
      <c r="O6" s="297"/>
      <c r="P6" s="297"/>
      <c r="Q6" s="297"/>
      <c r="R6" s="297"/>
      <c r="S6" s="297"/>
      <c r="T6" s="350"/>
      <c r="U6" s="350"/>
      <c r="V6" s="296"/>
    </row>
    <row r="7" spans="1:22" ht="15" customHeight="1" thickTop="1" x14ac:dyDescent="0.3">
      <c r="A7" s="296"/>
      <c r="B7" s="350"/>
      <c r="C7" s="350"/>
      <c r="D7" s="27"/>
      <c r="E7" s="352" t="s">
        <v>21</v>
      </c>
      <c r="F7" s="352"/>
      <c r="G7" s="352"/>
      <c r="H7" s="352"/>
      <c r="I7" s="352"/>
      <c r="J7" s="352"/>
      <c r="K7" s="352"/>
      <c r="L7" s="353" t="s">
        <v>26</v>
      </c>
      <c r="M7" s="353"/>
      <c r="N7" s="353"/>
      <c r="O7" s="353"/>
      <c r="P7" s="353"/>
      <c r="Q7" s="353"/>
      <c r="R7" s="353"/>
      <c r="T7" s="350"/>
      <c r="U7" s="350"/>
      <c r="V7" s="296"/>
    </row>
    <row r="8" spans="1:22" ht="15" customHeight="1" x14ac:dyDescent="0.3">
      <c r="A8" s="296"/>
      <c r="B8" s="350"/>
      <c r="C8" s="350"/>
      <c r="D8" s="27"/>
      <c r="E8" s="352"/>
      <c r="F8" s="352"/>
      <c r="G8" s="352"/>
      <c r="H8" s="352"/>
      <c r="I8" s="352"/>
      <c r="J8" s="352"/>
      <c r="K8" s="352"/>
      <c r="L8" s="353"/>
      <c r="M8" s="353"/>
      <c r="N8" s="353"/>
      <c r="O8" s="353"/>
      <c r="P8" s="353"/>
      <c r="Q8" s="353"/>
      <c r="R8" s="353"/>
      <c r="T8" s="350"/>
      <c r="U8" s="350"/>
      <c r="V8" s="296"/>
    </row>
    <row r="9" spans="1:22" ht="15" customHeight="1" x14ac:dyDescent="0.3">
      <c r="A9" s="296"/>
      <c r="B9" s="350"/>
      <c r="C9" s="350"/>
      <c r="D9" s="27"/>
      <c r="E9" s="1"/>
      <c r="J9" s="20" t="s">
        <v>97</v>
      </c>
      <c r="M9" s="103" t="s">
        <v>98</v>
      </c>
      <c r="T9" s="350"/>
      <c r="U9" s="350"/>
      <c r="V9" s="296"/>
    </row>
    <row r="10" spans="1:22" ht="15" customHeight="1" x14ac:dyDescent="0.3">
      <c r="A10" s="296"/>
      <c r="B10" s="350"/>
      <c r="C10" s="350"/>
      <c r="D10" s="27"/>
      <c r="E10" s="1"/>
      <c r="F10" s="302">
        <v>2017</v>
      </c>
      <c r="G10" s="302">
        <v>2018</v>
      </c>
      <c r="H10" s="302">
        <v>2019</v>
      </c>
      <c r="I10" s="302">
        <v>2020</v>
      </c>
      <c r="J10" s="302">
        <v>2021</v>
      </c>
      <c r="K10" s="300"/>
      <c r="L10" s="301"/>
      <c r="M10" s="302">
        <v>2017</v>
      </c>
      <c r="N10" s="302">
        <v>2018</v>
      </c>
      <c r="O10" s="302">
        <v>2019</v>
      </c>
      <c r="P10" s="302">
        <v>2020</v>
      </c>
      <c r="Q10" s="302">
        <v>2021</v>
      </c>
      <c r="T10" s="350"/>
      <c r="U10" s="350"/>
      <c r="V10" s="296"/>
    </row>
    <row r="11" spans="1:22" ht="5.4" customHeight="1" x14ac:dyDescent="0.3">
      <c r="A11" s="296"/>
      <c r="B11" s="350"/>
      <c r="C11" s="350"/>
      <c r="D11" s="27"/>
      <c r="E11" s="83"/>
      <c r="K11" s="68"/>
      <c r="L11" s="68"/>
      <c r="R11" s="84"/>
      <c r="T11" s="350"/>
      <c r="U11" s="350"/>
      <c r="V11" s="296"/>
    </row>
    <row r="12" spans="1:22" ht="15" customHeight="1" x14ac:dyDescent="0.3">
      <c r="A12" s="296"/>
      <c r="B12" s="350"/>
      <c r="C12" s="350"/>
      <c r="D12" s="27"/>
      <c r="E12" s="303" t="s">
        <v>24</v>
      </c>
      <c r="F12" s="87">
        <v>1088643</v>
      </c>
      <c r="G12" s="87">
        <v>1086178</v>
      </c>
      <c r="H12" s="87">
        <v>1092911</v>
      </c>
      <c r="I12" s="87">
        <v>1090156</v>
      </c>
      <c r="J12" s="87">
        <v>1088959</v>
      </c>
      <c r="K12" s="68"/>
      <c r="L12" s="68"/>
      <c r="M12" s="146">
        <v>607412</v>
      </c>
      <c r="N12" s="146">
        <v>616197</v>
      </c>
      <c r="O12" s="146">
        <v>623919</v>
      </c>
      <c r="P12" s="146">
        <v>628380</v>
      </c>
      <c r="Q12" s="146">
        <v>624954</v>
      </c>
      <c r="R12" s="304" t="s">
        <v>27</v>
      </c>
      <c r="S12" s="3"/>
      <c r="T12" s="350"/>
      <c r="U12" s="350"/>
      <c r="V12" s="296"/>
    </row>
    <row r="13" spans="1:22" ht="15" customHeight="1" x14ac:dyDescent="0.3">
      <c r="A13" s="296"/>
      <c r="B13" s="350"/>
      <c r="C13" s="350"/>
      <c r="D13" s="27"/>
      <c r="E13" s="185" t="s">
        <v>193</v>
      </c>
      <c r="F13" s="146"/>
      <c r="G13" s="146"/>
      <c r="H13" s="146"/>
      <c r="I13" s="146"/>
      <c r="J13" s="146"/>
      <c r="K13" s="68"/>
      <c r="L13" s="68"/>
      <c r="M13" s="146"/>
      <c r="N13" s="146"/>
      <c r="O13" s="146"/>
      <c r="P13" s="146"/>
      <c r="Q13" s="146"/>
      <c r="R13" s="184" t="s">
        <v>194</v>
      </c>
      <c r="S13" s="3"/>
      <c r="T13" s="350"/>
      <c r="U13" s="350"/>
      <c r="V13" s="296"/>
    </row>
    <row r="14" spans="1:22" ht="15" customHeight="1" x14ac:dyDescent="0.3">
      <c r="A14" s="296"/>
      <c r="B14" s="350"/>
      <c r="C14" s="350"/>
      <c r="D14" s="27"/>
      <c r="E14" s="98" t="s">
        <v>107</v>
      </c>
      <c r="F14" s="146">
        <v>647842</v>
      </c>
      <c r="G14" s="146">
        <v>643050</v>
      </c>
      <c r="H14" s="146">
        <v>653428</v>
      </c>
      <c r="I14" s="146">
        <v>652950</v>
      </c>
      <c r="J14" s="146">
        <v>658131</v>
      </c>
      <c r="K14" s="68"/>
      <c r="L14" s="68"/>
      <c r="M14" s="146">
        <v>416551</v>
      </c>
      <c r="N14" s="146">
        <v>426205</v>
      </c>
      <c r="O14" s="146">
        <v>434872</v>
      </c>
      <c r="P14" s="146">
        <v>440245</v>
      </c>
      <c r="Q14" s="146">
        <v>438094</v>
      </c>
      <c r="R14" s="71" t="s">
        <v>119</v>
      </c>
      <c r="S14" s="3"/>
      <c r="T14" s="350"/>
      <c r="U14" s="350"/>
      <c r="V14" s="296"/>
    </row>
    <row r="15" spans="1:22" ht="15" customHeight="1" x14ac:dyDescent="0.3">
      <c r="A15" s="296"/>
      <c r="B15" s="350"/>
      <c r="C15" s="350"/>
      <c r="D15" s="27"/>
      <c r="E15" s="97" t="s">
        <v>108</v>
      </c>
      <c r="F15" s="146">
        <v>5113</v>
      </c>
      <c r="G15" s="146">
        <v>6160</v>
      </c>
      <c r="H15" s="146">
        <v>5338</v>
      </c>
      <c r="I15" s="146">
        <v>5139</v>
      </c>
      <c r="J15" s="146">
        <v>5022</v>
      </c>
      <c r="K15" s="68"/>
      <c r="L15" s="68"/>
      <c r="M15" s="146">
        <v>11354</v>
      </c>
      <c r="N15" s="146">
        <v>8719</v>
      </c>
      <c r="O15" s="146">
        <v>7856</v>
      </c>
      <c r="P15" s="146">
        <v>7064</v>
      </c>
      <c r="Q15" s="146">
        <v>6970</v>
      </c>
      <c r="R15" s="186" t="s">
        <v>120</v>
      </c>
      <c r="S15" s="3"/>
      <c r="T15" s="350"/>
      <c r="U15" s="350"/>
      <c r="V15" s="296"/>
    </row>
    <row r="16" spans="1:22" ht="15" customHeight="1" x14ac:dyDescent="0.3">
      <c r="A16" s="296"/>
      <c r="B16" s="350"/>
      <c r="C16" s="350"/>
      <c r="D16" s="27"/>
      <c r="E16" s="98" t="s">
        <v>109</v>
      </c>
      <c r="F16" s="146">
        <v>118036</v>
      </c>
      <c r="G16" s="146">
        <v>120103</v>
      </c>
      <c r="H16" s="146">
        <v>118638</v>
      </c>
      <c r="I16" s="146">
        <v>118974</v>
      </c>
      <c r="J16" s="146">
        <v>115177</v>
      </c>
      <c r="K16" s="68"/>
      <c r="L16" s="68"/>
      <c r="M16" s="146">
        <v>117670</v>
      </c>
      <c r="N16" s="146">
        <v>117513</v>
      </c>
      <c r="O16" s="146">
        <v>115708</v>
      </c>
      <c r="P16" s="146">
        <v>114487</v>
      </c>
      <c r="Q16" s="146">
        <v>112249</v>
      </c>
      <c r="R16" s="187" t="s">
        <v>121</v>
      </c>
      <c r="S16" s="3"/>
      <c r="T16" s="350"/>
      <c r="U16" s="350"/>
      <c r="V16" s="296"/>
    </row>
    <row r="17" spans="1:22" ht="15" customHeight="1" x14ac:dyDescent="0.3">
      <c r="A17" s="296"/>
      <c r="B17" s="350"/>
      <c r="C17" s="350"/>
      <c r="D17" s="27"/>
      <c r="E17" s="99" t="s">
        <v>131</v>
      </c>
      <c r="F17" s="146">
        <v>72380</v>
      </c>
      <c r="G17" s="146">
        <v>75315</v>
      </c>
      <c r="H17" s="146">
        <v>75771</v>
      </c>
      <c r="I17" s="146">
        <v>77126</v>
      </c>
      <c r="J17" s="146">
        <v>75501</v>
      </c>
      <c r="K17" s="68"/>
      <c r="L17" s="68"/>
      <c r="M17" s="146">
        <v>66557</v>
      </c>
      <c r="N17" s="146">
        <v>67916</v>
      </c>
      <c r="O17" s="146">
        <v>68022</v>
      </c>
      <c r="P17" s="146">
        <v>68281</v>
      </c>
      <c r="Q17" s="146">
        <v>68282</v>
      </c>
      <c r="R17" s="93" t="s">
        <v>136</v>
      </c>
      <c r="S17" s="3"/>
      <c r="T17" s="350"/>
      <c r="U17" s="350"/>
      <c r="V17" s="296"/>
    </row>
    <row r="18" spans="1:22" ht="15" customHeight="1" x14ac:dyDescent="0.3">
      <c r="A18" s="296"/>
      <c r="B18" s="350"/>
      <c r="C18" s="350"/>
      <c r="D18" s="27"/>
      <c r="E18" s="100" t="s">
        <v>132</v>
      </c>
      <c r="F18" s="146">
        <v>45656</v>
      </c>
      <c r="G18" s="146">
        <v>44788</v>
      </c>
      <c r="H18" s="146">
        <v>42867</v>
      </c>
      <c r="I18" s="146">
        <v>41848</v>
      </c>
      <c r="J18" s="146">
        <v>39676</v>
      </c>
      <c r="K18" s="68"/>
      <c r="L18" s="68"/>
      <c r="M18" s="146">
        <v>51113</v>
      </c>
      <c r="N18" s="146">
        <v>49597</v>
      </c>
      <c r="O18" s="146">
        <v>47686</v>
      </c>
      <c r="P18" s="146">
        <v>46206</v>
      </c>
      <c r="Q18" s="146">
        <v>43967</v>
      </c>
      <c r="R18" s="93" t="s">
        <v>137</v>
      </c>
      <c r="S18" s="3"/>
      <c r="T18" s="350"/>
      <c r="U18" s="350"/>
      <c r="V18" s="296"/>
    </row>
    <row r="19" spans="1:22" ht="15" customHeight="1" x14ac:dyDescent="0.3">
      <c r="A19" s="296"/>
      <c r="B19" s="350"/>
      <c r="C19" s="350"/>
      <c r="D19" s="27"/>
      <c r="E19" s="96" t="s">
        <v>196</v>
      </c>
      <c r="F19" s="146">
        <v>294914</v>
      </c>
      <c r="G19" s="146">
        <v>294053</v>
      </c>
      <c r="H19" s="146">
        <v>293017</v>
      </c>
      <c r="I19" s="146">
        <v>290680</v>
      </c>
      <c r="J19" s="146">
        <v>288423</v>
      </c>
      <c r="K19" s="78"/>
      <c r="L19" s="78"/>
      <c r="M19" s="146">
        <v>47147</v>
      </c>
      <c r="N19" s="146">
        <v>48348</v>
      </c>
      <c r="O19" s="146">
        <v>49508</v>
      </c>
      <c r="P19" s="146">
        <v>49915</v>
      </c>
      <c r="Q19" s="146">
        <v>50459</v>
      </c>
      <c r="R19" s="71" t="s">
        <v>195</v>
      </c>
      <c r="S19" s="3"/>
      <c r="T19" s="350"/>
      <c r="U19" s="350"/>
      <c r="V19" s="296"/>
    </row>
    <row r="20" spans="1:22" ht="15" customHeight="1" x14ac:dyDescent="0.3">
      <c r="A20" s="296"/>
      <c r="B20" s="350"/>
      <c r="C20" s="350"/>
      <c r="D20" s="27"/>
      <c r="E20" s="98" t="s">
        <v>112</v>
      </c>
      <c r="F20" s="146">
        <v>15210</v>
      </c>
      <c r="G20" s="146">
        <v>14889</v>
      </c>
      <c r="H20" s="146">
        <v>14146</v>
      </c>
      <c r="I20" s="146">
        <v>13697</v>
      </c>
      <c r="J20" s="146">
        <v>13149</v>
      </c>
      <c r="K20" s="78"/>
      <c r="L20" s="78"/>
      <c r="M20" s="146">
        <v>6043</v>
      </c>
      <c r="N20" s="146">
        <v>6069</v>
      </c>
      <c r="O20" s="146">
        <v>5967</v>
      </c>
      <c r="P20" s="146">
        <v>5969</v>
      </c>
      <c r="Q20" s="146">
        <v>5926</v>
      </c>
      <c r="R20" s="71" t="s">
        <v>124</v>
      </c>
      <c r="S20" s="3"/>
      <c r="T20" s="350"/>
      <c r="U20" s="350"/>
      <c r="V20" s="296"/>
    </row>
    <row r="21" spans="1:22" ht="15" customHeight="1" x14ac:dyDescent="0.3">
      <c r="A21" s="296"/>
      <c r="B21" s="350"/>
      <c r="C21" s="350"/>
      <c r="E21" s="98" t="s">
        <v>127</v>
      </c>
      <c r="F21" s="146">
        <v>6233</v>
      </c>
      <c r="G21" s="146">
        <v>6789</v>
      </c>
      <c r="H21" s="146">
        <v>7318</v>
      </c>
      <c r="I21" s="146">
        <v>7815</v>
      </c>
      <c r="J21" s="146">
        <v>8271</v>
      </c>
      <c r="K21" s="78"/>
      <c r="L21" s="78"/>
      <c r="M21" s="146">
        <v>8027</v>
      </c>
      <c r="N21" s="146">
        <v>8764</v>
      </c>
      <c r="O21" s="146">
        <v>9464</v>
      </c>
      <c r="P21" s="146">
        <v>10195</v>
      </c>
      <c r="Q21" s="146">
        <v>10814</v>
      </c>
      <c r="R21" s="186" t="s">
        <v>134</v>
      </c>
      <c r="S21" s="3"/>
      <c r="T21" s="350"/>
      <c r="U21" s="350"/>
      <c r="V21" s="296"/>
    </row>
    <row r="22" spans="1:22" ht="15" customHeight="1" x14ac:dyDescent="0.3">
      <c r="A22" s="296"/>
      <c r="B22" s="350"/>
      <c r="C22" s="350"/>
      <c r="E22" s="96" t="s">
        <v>128</v>
      </c>
      <c r="F22" s="146">
        <v>358</v>
      </c>
      <c r="G22" s="146">
        <v>287</v>
      </c>
      <c r="H22" s="146">
        <v>243</v>
      </c>
      <c r="I22" s="146">
        <v>199</v>
      </c>
      <c r="J22" s="146">
        <v>152</v>
      </c>
      <c r="K22" s="78"/>
      <c r="L22" s="78"/>
      <c r="M22" s="146" t="s">
        <v>19</v>
      </c>
      <c r="N22" s="146" t="s">
        <v>19</v>
      </c>
      <c r="O22" s="146" t="s">
        <v>19</v>
      </c>
      <c r="P22" s="146" t="s">
        <v>19</v>
      </c>
      <c r="Q22" s="146" t="s">
        <v>19</v>
      </c>
      <c r="R22" s="187" t="s">
        <v>135</v>
      </c>
      <c r="S22" s="3"/>
      <c r="T22" s="350"/>
      <c r="U22" s="350"/>
      <c r="V22" s="296"/>
    </row>
    <row r="23" spans="1:22" ht="15" customHeight="1" x14ac:dyDescent="0.3">
      <c r="A23" s="296"/>
      <c r="B23" s="350"/>
      <c r="C23" s="350"/>
      <c r="E23" s="96" t="s">
        <v>129</v>
      </c>
      <c r="F23" s="146">
        <v>937</v>
      </c>
      <c r="G23" s="146">
        <v>847</v>
      </c>
      <c r="H23" s="146">
        <v>783</v>
      </c>
      <c r="I23" s="146">
        <v>702</v>
      </c>
      <c r="J23" s="146">
        <v>634</v>
      </c>
      <c r="K23" s="78"/>
      <c r="L23" s="78"/>
      <c r="M23" s="146">
        <v>619</v>
      </c>
      <c r="N23" s="146">
        <v>578</v>
      </c>
      <c r="O23" s="146">
        <v>543</v>
      </c>
      <c r="P23" s="146">
        <v>504</v>
      </c>
      <c r="Q23" s="146">
        <v>441</v>
      </c>
      <c r="R23" s="93" t="s">
        <v>125</v>
      </c>
      <c r="T23" s="350"/>
      <c r="U23" s="350"/>
      <c r="V23" s="296"/>
    </row>
    <row r="24" spans="1:22" ht="15" customHeight="1" x14ac:dyDescent="0.3">
      <c r="A24" s="296"/>
      <c r="B24" s="350"/>
      <c r="C24" s="350"/>
      <c r="S24" s="3"/>
      <c r="T24" s="350"/>
      <c r="U24" s="350"/>
      <c r="V24" s="296"/>
    </row>
    <row r="25" spans="1:22" ht="15" customHeight="1" x14ac:dyDescent="0.3">
      <c r="A25" s="296"/>
      <c r="B25" s="350"/>
      <c r="C25" s="350"/>
      <c r="D25" s="27"/>
      <c r="E25" s="101"/>
      <c r="F25" s="87"/>
      <c r="G25" s="87"/>
      <c r="H25" s="87"/>
      <c r="I25" s="87"/>
      <c r="J25" s="87"/>
      <c r="K25" s="78"/>
      <c r="L25" s="78"/>
      <c r="M25" s="86"/>
      <c r="N25" s="86"/>
      <c r="O25" s="86"/>
      <c r="P25" s="86"/>
      <c r="Q25" s="86"/>
      <c r="R25" s="95"/>
      <c r="S25" s="3"/>
      <c r="T25" s="350"/>
      <c r="U25" s="350"/>
      <c r="V25" s="296"/>
    </row>
    <row r="26" spans="1:22" ht="15" customHeight="1" x14ac:dyDescent="0.3">
      <c r="A26" s="296"/>
      <c r="B26" s="350"/>
      <c r="C26" s="350"/>
      <c r="D26" s="27"/>
      <c r="E26" s="101"/>
      <c r="F26" s="87"/>
      <c r="G26" s="87"/>
      <c r="H26" s="87"/>
      <c r="I26" s="87"/>
      <c r="J26" s="87"/>
      <c r="K26" s="78"/>
      <c r="L26" s="78"/>
      <c r="M26" s="86"/>
      <c r="N26" s="86"/>
      <c r="O26" s="86"/>
      <c r="P26" s="86"/>
      <c r="Q26" s="86"/>
      <c r="R26" s="95"/>
      <c r="S26" s="3"/>
      <c r="T26" s="350"/>
      <c r="U26" s="350"/>
      <c r="V26" s="296"/>
    </row>
    <row r="27" spans="1:22" ht="15" customHeight="1" x14ac:dyDescent="0.3">
      <c r="A27" s="296"/>
      <c r="B27" s="350"/>
      <c r="C27" s="350"/>
      <c r="D27" s="27"/>
      <c r="E27" s="101"/>
      <c r="F27" s="87"/>
      <c r="G27" s="87"/>
      <c r="H27" s="87"/>
      <c r="I27" s="87"/>
      <c r="J27" s="87"/>
      <c r="K27" s="78"/>
      <c r="L27" s="78"/>
      <c r="M27" s="86"/>
      <c r="N27" s="86"/>
      <c r="O27" s="86"/>
      <c r="P27" s="86"/>
      <c r="Q27" s="86"/>
      <c r="R27" s="95"/>
      <c r="S27" s="3"/>
      <c r="T27" s="350"/>
      <c r="U27" s="350"/>
      <c r="V27" s="296"/>
    </row>
    <row r="28" spans="1:22" ht="15" customHeight="1" x14ac:dyDescent="0.3">
      <c r="A28" s="296"/>
      <c r="B28" s="350"/>
      <c r="C28" s="350"/>
      <c r="D28" s="27"/>
      <c r="E28" s="101"/>
      <c r="F28" s="87"/>
      <c r="G28" s="87"/>
      <c r="H28" s="87"/>
      <c r="I28" s="87"/>
      <c r="J28" s="87"/>
      <c r="K28" s="78"/>
      <c r="L28" s="78"/>
      <c r="M28" s="86"/>
      <c r="N28" s="86"/>
      <c r="O28" s="86"/>
      <c r="P28" s="86"/>
      <c r="Q28" s="86"/>
      <c r="R28" s="95"/>
      <c r="S28" s="3"/>
      <c r="T28" s="350"/>
      <c r="U28" s="350"/>
      <c r="V28" s="296"/>
    </row>
    <row r="29" spans="1:22" ht="15" customHeight="1" x14ac:dyDescent="0.3">
      <c r="A29" s="296"/>
      <c r="B29" s="350"/>
      <c r="C29" s="350"/>
      <c r="D29" s="27"/>
      <c r="E29" s="101"/>
      <c r="F29" s="87"/>
      <c r="G29" s="87"/>
      <c r="H29" s="87"/>
      <c r="I29" s="87"/>
      <c r="J29" s="87"/>
      <c r="K29" s="78"/>
      <c r="L29" s="78"/>
      <c r="M29" s="86"/>
      <c r="N29" s="86"/>
      <c r="O29" s="86"/>
      <c r="P29" s="86"/>
      <c r="Q29" s="86"/>
      <c r="R29" s="95"/>
      <c r="S29" s="3"/>
      <c r="T29" s="350"/>
      <c r="U29" s="350"/>
      <c r="V29" s="296"/>
    </row>
    <row r="30" spans="1:22" ht="15" customHeight="1" x14ac:dyDescent="0.3">
      <c r="A30" s="296"/>
      <c r="B30" s="350"/>
      <c r="C30" s="350"/>
      <c r="D30" s="27"/>
      <c r="E30" s="101"/>
      <c r="F30" s="87"/>
      <c r="G30" s="87"/>
      <c r="H30" s="87"/>
      <c r="I30" s="87"/>
      <c r="J30" s="87"/>
      <c r="K30" s="78"/>
      <c r="L30" s="78"/>
      <c r="M30" s="86"/>
      <c r="N30" s="86"/>
      <c r="O30" s="86"/>
      <c r="P30" s="86"/>
      <c r="Q30" s="86"/>
      <c r="R30" s="95"/>
      <c r="S30" s="3"/>
      <c r="T30" s="350"/>
      <c r="U30" s="350"/>
      <c r="V30" s="296"/>
    </row>
    <row r="31" spans="1:22" ht="15" customHeight="1" x14ac:dyDescent="0.3">
      <c r="A31" s="296"/>
      <c r="B31" s="350"/>
      <c r="C31" s="350"/>
      <c r="D31" s="27"/>
      <c r="E31" s="101"/>
      <c r="F31" s="87"/>
      <c r="G31" s="87"/>
      <c r="H31" s="87"/>
      <c r="I31" s="87"/>
      <c r="J31" s="87"/>
      <c r="K31" s="78"/>
      <c r="L31" s="78"/>
      <c r="M31" s="86"/>
      <c r="N31" s="86"/>
      <c r="O31" s="86"/>
      <c r="P31" s="86"/>
      <c r="Q31" s="86"/>
      <c r="R31" s="95"/>
      <c r="S31" s="3"/>
      <c r="T31" s="350"/>
      <c r="U31" s="350"/>
      <c r="V31" s="296"/>
    </row>
    <row r="32" spans="1:22" ht="15" customHeight="1" x14ac:dyDescent="0.3">
      <c r="A32" s="296"/>
      <c r="B32" s="350"/>
      <c r="C32" s="350"/>
      <c r="D32" s="27"/>
      <c r="Q32" s="10"/>
      <c r="S32" s="3"/>
      <c r="T32" s="350"/>
      <c r="U32" s="350"/>
      <c r="V32" s="296"/>
    </row>
    <row r="33" spans="1:22" ht="15" customHeight="1" x14ac:dyDescent="0.3">
      <c r="A33" s="296"/>
      <c r="B33" s="350"/>
      <c r="C33" s="350"/>
      <c r="D33" s="27"/>
      <c r="S33" s="3"/>
      <c r="T33" s="350"/>
      <c r="U33" s="350"/>
      <c r="V33" s="296"/>
    </row>
    <row r="34" spans="1:22" ht="15" customHeight="1" x14ac:dyDescent="0.3">
      <c r="A34" s="296"/>
      <c r="B34" s="350"/>
      <c r="C34" s="350"/>
      <c r="D34" s="27"/>
      <c r="S34" s="3"/>
      <c r="T34" s="350"/>
      <c r="U34" s="350"/>
      <c r="V34" s="296"/>
    </row>
    <row r="35" spans="1:22" ht="15" customHeight="1" x14ac:dyDescent="0.3">
      <c r="A35" s="296"/>
      <c r="B35" s="350"/>
      <c r="C35" s="350"/>
      <c r="D35" s="27"/>
      <c r="F35" s="47"/>
      <c r="G35" s="47"/>
      <c r="H35" s="47"/>
      <c r="I35" s="47"/>
      <c r="J35" s="47"/>
      <c r="K35" s="46"/>
      <c r="L35" s="46"/>
      <c r="M35" s="47"/>
      <c r="N35" s="47"/>
      <c r="O35" s="47"/>
      <c r="P35" s="47"/>
      <c r="Q35" s="47"/>
      <c r="S35" s="3"/>
      <c r="T35" s="350"/>
      <c r="U35" s="350"/>
      <c r="V35" s="296"/>
    </row>
    <row r="36" spans="1:22" ht="58.95" customHeight="1" x14ac:dyDescent="0.3">
      <c r="A36" s="296"/>
      <c r="B36" s="350"/>
      <c r="C36" s="350"/>
      <c r="D36" s="27"/>
      <c r="E36" s="236" t="s">
        <v>210</v>
      </c>
      <c r="F36" s="233"/>
      <c r="G36" s="233"/>
      <c r="H36" s="233"/>
      <c r="I36" s="233"/>
      <c r="J36" s="15"/>
      <c r="K36" s="16"/>
      <c r="L36" s="16"/>
      <c r="M36" s="17"/>
      <c r="N36" s="17"/>
      <c r="O36" s="17"/>
      <c r="P36" s="17"/>
      <c r="Q36" s="17"/>
      <c r="R36" s="242" t="s">
        <v>219</v>
      </c>
      <c r="S36" s="3"/>
      <c r="T36" s="350"/>
      <c r="U36" s="350"/>
      <c r="V36" s="296"/>
    </row>
    <row r="37" spans="1:22" ht="15" customHeight="1" x14ac:dyDescent="0.3">
      <c r="A37" s="153"/>
      <c r="B37" s="153"/>
      <c r="C37" s="153"/>
      <c r="E37" s="18"/>
    </row>
    <row r="38" spans="1:22" ht="15" customHeight="1" x14ac:dyDescent="0.3">
      <c r="A38" s="153"/>
      <c r="B38" s="153"/>
      <c r="C38" s="153"/>
    </row>
    <row r="39" spans="1:22" ht="15" customHeight="1" x14ac:dyDescent="0.3">
      <c r="A39" s="153"/>
      <c r="B39" s="153"/>
      <c r="C39" s="153"/>
    </row>
    <row r="40" spans="1:22" ht="15" customHeight="1" x14ac:dyDescent="0.3">
      <c r="F40" s="232"/>
      <c r="G40" s="232"/>
      <c r="H40" s="232"/>
      <c r="I40" s="232"/>
      <c r="J40" s="232"/>
      <c r="K40" s="232"/>
      <c r="L40" s="232"/>
      <c r="M40" s="232"/>
      <c r="N40" s="232"/>
      <c r="O40" s="232"/>
      <c r="P40" s="232"/>
      <c r="Q40" s="232"/>
      <c r="R40" s="326"/>
    </row>
    <row r="41" spans="1:22" ht="15" customHeight="1" x14ac:dyDescent="0.3">
      <c r="R41" s="176"/>
    </row>
    <row r="42" spans="1:22" ht="15" customHeight="1" x14ac:dyDescent="0.3">
      <c r="F42" s="237"/>
      <c r="G42" s="237"/>
      <c r="H42" s="237"/>
      <c r="I42" s="238"/>
      <c r="J42" s="238"/>
      <c r="K42" s="238"/>
      <c r="L42" s="238"/>
      <c r="M42" s="238"/>
      <c r="N42" s="238"/>
      <c r="O42" s="238"/>
      <c r="P42" s="238"/>
      <c r="Q42" s="241"/>
      <c r="R42" s="327"/>
    </row>
    <row r="43" spans="1:22" ht="15" customHeight="1" x14ac:dyDescent="0.3">
      <c r="F43" s="237"/>
      <c r="G43" s="237"/>
      <c r="H43" s="239"/>
      <c r="I43" s="240"/>
      <c r="J43" s="241"/>
      <c r="K43" s="241"/>
      <c r="L43" s="241"/>
      <c r="M43" s="241"/>
      <c r="N43" s="241"/>
      <c r="O43" s="241"/>
      <c r="P43" s="241"/>
      <c r="Q43" s="241"/>
      <c r="R43" s="327"/>
    </row>
    <row r="44" spans="1:22" ht="15" customHeight="1" x14ac:dyDescent="0.3">
      <c r="R44" s="176"/>
    </row>
    <row r="45" spans="1:22" ht="15" customHeight="1" x14ac:dyDescent="0.3">
      <c r="F45" s="239"/>
      <c r="G45" s="239"/>
      <c r="H45" s="239"/>
      <c r="I45" s="239"/>
      <c r="J45" s="239"/>
      <c r="K45" s="239"/>
      <c r="L45" s="239"/>
      <c r="M45" s="239"/>
      <c r="N45" s="239"/>
      <c r="O45" s="239"/>
      <c r="P45" s="239"/>
      <c r="Q45" s="239"/>
      <c r="R45" s="328"/>
    </row>
    <row r="46" spans="1:22" ht="15" customHeight="1" x14ac:dyDescent="0.3">
      <c r="F46" s="232"/>
      <c r="G46" s="232"/>
      <c r="H46" s="232"/>
      <c r="I46" s="232"/>
      <c r="J46" s="232"/>
      <c r="K46" s="232"/>
      <c r="L46" s="232"/>
      <c r="M46" s="232"/>
      <c r="N46" s="232"/>
      <c r="O46" s="232"/>
      <c r="P46" s="232"/>
      <c r="Q46" s="232"/>
      <c r="R46" s="326"/>
    </row>
    <row r="47" spans="1:22" ht="15" customHeight="1" x14ac:dyDescent="0.3">
      <c r="F47" s="227"/>
      <c r="G47" s="227"/>
      <c r="H47" s="227"/>
      <c r="I47" s="227"/>
      <c r="J47" s="227"/>
      <c r="K47" s="227"/>
      <c r="L47" s="227"/>
      <c r="M47" s="227"/>
      <c r="N47" s="227"/>
      <c r="O47" s="227"/>
      <c r="P47" s="227"/>
      <c r="Q47" s="227"/>
      <c r="R47" s="329"/>
    </row>
    <row r="52" spans="5:12" ht="15" customHeight="1" x14ac:dyDescent="0.3">
      <c r="E52" s="243"/>
      <c r="F52" s="243"/>
      <c r="G52" s="287"/>
    </row>
    <row r="53" spans="5:12" ht="15" customHeight="1" x14ac:dyDescent="0.3">
      <c r="E53" s="234"/>
      <c r="F53" s="146"/>
      <c r="G53" s="227"/>
    </row>
    <row r="54" spans="5:12" ht="15" customHeight="1" x14ac:dyDescent="0.3">
      <c r="E54" s="181"/>
      <c r="F54" s="146"/>
      <c r="G54" s="227"/>
    </row>
    <row r="55" spans="5:12" ht="15" customHeight="1" x14ac:dyDescent="0.3">
      <c r="E55" s="181"/>
      <c r="F55" s="146"/>
      <c r="G55" s="227"/>
    </row>
    <row r="56" spans="5:12" ht="15" customHeight="1" x14ac:dyDescent="0.3">
      <c r="E56" s="181"/>
      <c r="F56" s="146"/>
      <c r="G56" s="227"/>
    </row>
    <row r="57" spans="5:12" ht="15" customHeight="1" x14ac:dyDescent="0.3">
      <c r="E57" s="235"/>
      <c r="F57" s="146"/>
      <c r="G57" s="227"/>
    </row>
    <row r="58" spans="5:12" ht="15" customHeight="1" x14ac:dyDescent="0.3">
      <c r="E58" s="181"/>
      <c r="F58" s="146"/>
      <c r="G58" s="227"/>
    </row>
    <row r="59" spans="5:12" ht="15" customHeight="1" x14ac:dyDescent="0.3">
      <c r="E59" s="235"/>
      <c r="F59" s="200"/>
      <c r="I59" s="369"/>
      <c r="J59" s="369"/>
      <c r="K59" s="369"/>
      <c r="L59" s="86"/>
    </row>
    <row r="60" spans="5:12" ht="15" customHeight="1" x14ac:dyDescent="0.3">
      <c r="L60" s="86"/>
    </row>
    <row r="61" spans="5:12" ht="15" customHeight="1" x14ac:dyDescent="0.3">
      <c r="E61" s="243"/>
      <c r="H61" s="243"/>
    </row>
    <row r="62" spans="5:12" ht="15" customHeight="1" x14ac:dyDescent="0.3">
      <c r="E62" s="68"/>
      <c r="F62" s="87"/>
      <c r="G62" s="288"/>
    </row>
    <row r="63" spans="5:12" ht="15" customHeight="1" x14ac:dyDescent="0.3">
      <c r="E63" s="134"/>
      <c r="F63" s="86"/>
      <c r="G63" s="288"/>
    </row>
    <row r="64" spans="5:12" ht="15" customHeight="1" x14ac:dyDescent="0.3">
      <c r="E64" s="134"/>
      <c r="F64" s="86"/>
      <c r="G64" s="288"/>
    </row>
    <row r="65" spans="5:7" ht="15" customHeight="1" x14ac:dyDescent="0.3">
      <c r="E65" s="134"/>
      <c r="F65" s="86"/>
      <c r="G65" s="288"/>
    </row>
    <row r="66" spans="5:7" ht="15" customHeight="1" x14ac:dyDescent="0.3">
      <c r="E66" s="76"/>
      <c r="F66" s="86"/>
      <c r="G66" s="288"/>
    </row>
    <row r="67" spans="5:7" ht="15" customHeight="1" x14ac:dyDescent="0.3">
      <c r="E67" s="134"/>
      <c r="F67" s="86"/>
      <c r="G67" s="288"/>
    </row>
    <row r="68" spans="5:7" ht="15" customHeight="1" x14ac:dyDescent="0.3">
      <c r="F68" s="10"/>
    </row>
  </sheetData>
  <mergeCells count="9">
    <mergeCell ref="I59:K59"/>
    <mergeCell ref="E7:K8"/>
    <mergeCell ref="L7:R8"/>
    <mergeCell ref="T2:U36"/>
    <mergeCell ref="B2:C36"/>
    <mergeCell ref="F3:F4"/>
    <mergeCell ref="S3:S4"/>
    <mergeCell ref="E3:E4"/>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6" max="16383" man="1"/>
  </rowBreaks>
  <colBreaks count="1" manualBreakCount="1">
    <brk id="11" max="32"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80" zoomScaleNormal="80" zoomScaleSheetLayoutView="80" workbookViewId="0">
      <selection activeCell="M49" sqref="M49"/>
    </sheetView>
  </sheetViews>
  <sheetFormatPr defaultRowHeight="15" customHeight="1" x14ac:dyDescent="0.3"/>
  <cols>
    <col min="1" max="1" width="2.6640625" customWidth="1"/>
    <col min="2" max="2" width="0.88671875" customWidth="1"/>
    <col min="3" max="3" width="6.6640625" customWidth="1"/>
    <col min="4" max="4" width="1.6640625" customWidth="1"/>
    <col min="5" max="5" width="51.6640625" customWidth="1"/>
    <col min="6" max="6" width="8.33203125" customWidth="1"/>
    <col min="7"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337"/>
      <c r="B1" s="337"/>
      <c r="C1" s="337"/>
      <c r="D1" s="273"/>
      <c r="E1" s="273"/>
      <c r="F1" s="274"/>
      <c r="G1" s="275"/>
      <c r="H1" s="275"/>
      <c r="I1" s="275"/>
      <c r="J1" s="275"/>
      <c r="K1" s="273"/>
      <c r="L1" s="275"/>
      <c r="M1" s="275"/>
      <c r="N1" s="275"/>
      <c r="O1" s="276"/>
      <c r="P1" s="275"/>
      <c r="Q1" s="273"/>
      <c r="R1" s="273"/>
      <c r="S1" s="274"/>
      <c r="T1" s="337"/>
      <c r="U1" s="337"/>
      <c r="V1" s="337"/>
    </row>
    <row r="2" spans="1:22" ht="15" customHeight="1" x14ac:dyDescent="0.3">
      <c r="A2" s="337"/>
      <c r="B2" s="350" t="s">
        <v>209</v>
      </c>
      <c r="C2" s="350"/>
      <c r="D2" s="273"/>
      <c r="E2" s="273"/>
      <c r="F2" s="274"/>
      <c r="G2" s="275"/>
      <c r="H2" s="275"/>
      <c r="I2" s="275"/>
      <c r="J2" s="275"/>
      <c r="K2" s="273"/>
      <c r="L2" s="275"/>
      <c r="M2" s="275"/>
      <c r="N2" s="275"/>
      <c r="O2" s="276"/>
      <c r="P2" s="275"/>
      <c r="Q2" s="273"/>
      <c r="R2" s="273"/>
      <c r="S2" s="274"/>
      <c r="T2" s="350" t="s">
        <v>25</v>
      </c>
      <c r="U2" s="350"/>
      <c r="V2" s="337"/>
    </row>
    <row r="3" spans="1:22" ht="15" customHeight="1" x14ac:dyDescent="0.3">
      <c r="A3" s="337"/>
      <c r="B3" s="350"/>
      <c r="C3" s="350"/>
      <c r="D3" s="273"/>
      <c r="E3" s="367" t="s">
        <v>347</v>
      </c>
      <c r="F3" s="365"/>
      <c r="G3" s="275"/>
      <c r="H3" s="275"/>
      <c r="I3" s="275"/>
      <c r="J3" s="275"/>
      <c r="K3" s="277"/>
      <c r="L3" s="277"/>
      <c r="M3" s="277"/>
      <c r="N3" s="277"/>
      <c r="O3" s="277"/>
      <c r="P3" s="277"/>
      <c r="Q3" s="273"/>
      <c r="R3" s="368" t="s">
        <v>348</v>
      </c>
      <c r="S3" s="366"/>
      <c r="T3" s="350"/>
      <c r="U3" s="350"/>
      <c r="V3" s="337"/>
    </row>
    <row r="4" spans="1:22" ht="15" customHeight="1" x14ac:dyDescent="0.3">
      <c r="A4" s="337"/>
      <c r="B4" s="350"/>
      <c r="C4" s="350"/>
      <c r="D4" s="273"/>
      <c r="E4" s="367"/>
      <c r="F4" s="365"/>
      <c r="G4" s="275"/>
      <c r="H4" s="275"/>
      <c r="I4" s="275"/>
      <c r="J4" s="275"/>
      <c r="K4" s="277"/>
      <c r="L4" s="277"/>
      <c r="M4" s="277"/>
      <c r="N4" s="277"/>
      <c r="O4" s="277"/>
      <c r="P4" s="277"/>
      <c r="Q4" s="273"/>
      <c r="R4" s="368"/>
      <c r="S4" s="366"/>
      <c r="T4" s="350"/>
      <c r="U4" s="350"/>
      <c r="V4" s="337"/>
    </row>
    <row r="5" spans="1:22" ht="15" customHeight="1" thickBot="1" x14ac:dyDescent="0.35">
      <c r="A5" s="337"/>
      <c r="B5" s="350"/>
      <c r="C5" s="350"/>
      <c r="D5" s="273"/>
      <c r="E5" s="273"/>
      <c r="F5" s="278"/>
      <c r="G5" s="278"/>
      <c r="H5" s="278"/>
      <c r="I5" s="278"/>
      <c r="J5" s="275"/>
      <c r="K5" s="273"/>
      <c r="L5" s="278"/>
      <c r="M5" s="278"/>
      <c r="N5" s="278"/>
      <c r="O5" s="279"/>
      <c r="P5" s="275"/>
      <c r="Q5" s="273"/>
      <c r="R5" s="273"/>
      <c r="S5" s="278"/>
      <c r="T5" s="350"/>
      <c r="U5" s="350"/>
      <c r="V5" s="337"/>
    </row>
    <row r="6" spans="1:22" ht="3.75" customHeight="1" thickTop="1" thickBot="1" x14ac:dyDescent="0.35">
      <c r="A6" s="337"/>
      <c r="B6" s="350"/>
      <c r="C6" s="350"/>
      <c r="D6" s="297"/>
      <c r="E6" s="297"/>
      <c r="F6" s="297"/>
      <c r="G6" s="297"/>
      <c r="H6" s="297"/>
      <c r="I6" s="297"/>
      <c r="J6" s="297"/>
      <c r="K6" s="297"/>
      <c r="L6" s="297"/>
      <c r="M6" s="297"/>
      <c r="N6" s="297"/>
      <c r="O6" s="297"/>
      <c r="P6" s="297"/>
      <c r="Q6" s="297"/>
      <c r="R6" s="297"/>
      <c r="S6" s="297"/>
      <c r="T6" s="350"/>
      <c r="U6" s="350"/>
      <c r="V6" s="337"/>
    </row>
    <row r="7" spans="1:22" ht="15" customHeight="1" thickTop="1" x14ac:dyDescent="0.3">
      <c r="A7" s="337"/>
      <c r="B7" s="350"/>
      <c r="C7" s="350"/>
      <c r="D7" s="30"/>
      <c r="E7" s="352" t="s">
        <v>370</v>
      </c>
      <c r="F7" s="352"/>
      <c r="G7" s="352"/>
      <c r="H7" s="352"/>
      <c r="I7" s="352"/>
      <c r="J7" s="352"/>
      <c r="K7" s="352"/>
      <c r="L7" s="353" t="s">
        <v>369</v>
      </c>
      <c r="M7" s="353"/>
      <c r="N7" s="353"/>
      <c r="O7" s="353"/>
      <c r="P7" s="353"/>
      <c r="Q7" s="353"/>
      <c r="R7" s="353"/>
      <c r="T7" s="350"/>
      <c r="U7" s="350"/>
      <c r="V7" s="337"/>
    </row>
    <row r="8" spans="1:22" ht="15" customHeight="1" x14ac:dyDescent="0.3">
      <c r="A8" s="337"/>
      <c r="B8" s="350"/>
      <c r="C8" s="350"/>
      <c r="D8" s="30"/>
      <c r="E8" s="352"/>
      <c r="F8" s="352"/>
      <c r="G8" s="352"/>
      <c r="H8" s="352"/>
      <c r="I8" s="352"/>
      <c r="J8" s="352"/>
      <c r="K8" s="352"/>
      <c r="L8" s="353"/>
      <c r="M8" s="353"/>
      <c r="N8" s="353"/>
      <c r="O8" s="353"/>
      <c r="P8" s="353"/>
      <c r="Q8" s="353"/>
      <c r="R8" s="353"/>
      <c r="T8" s="350"/>
      <c r="U8" s="350"/>
      <c r="V8" s="337"/>
    </row>
    <row r="9" spans="1:22" ht="15" customHeight="1" x14ac:dyDescent="0.3">
      <c r="A9" s="337"/>
      <c r="B9" s="350"/>
      <c r="C9" s="350"/>
      <c r="D9" s="30"/>
      <c r="E9" s="31"/>
      <c r="F9" s="32"/>
      <c r="G9" s="32"/>
      <c r="H9" s="32"/>
      <c r="I9" s="32"/>
      <c r="J9" s="32"/>
      <c r="K9" s="32"/>
      <c r="L9" s="32"/>
      <c r="M9" s="32"/>
      <c r="N9" s="32"/>
      <c r="O9" s="32"/>
      <c r="P9" s="32"/>
      <c r="Q9" s="32"/>
      <c r="R9" s="33"/>
      <c r="T9" s="350"/>
      <c r="U9" s="350"/>
      <c r="V9" s="337"/>
    </row>
    <row r="10" spans="1:22" ht="15" customHeight="1" x14ac:dyDescent="0.3">
      <c r="A10" s="337"/>
      <c r="B10" s="350"/>
      <c r="C10" s="350"/>
      <c r="D10" s="30"/>
      <c r="E10" s="31"/>
      <c r="F10" s="305">
        <v>2017</v>
      </c>
      <c r="G10" s="305">
        <v>2018</v>
      </c>
      <c r="H10" s="305">
        <v>2019</v>
      </c>
      <c r="I10" s="305">
        <v>2020</v>
      </c>
      <c r="J10" s="305">
        <v>2021</v>
      </c>
      <c r="K10" s="306"/>
      <c r="L10" s="307"/>
      <c r="M10" s="305">
        <v>2017</v>
      </c>
      <c r="N10" s="305">
        <v>2018</v>
      </c>
      <c r="O10" s="305">
        <v>2019</v>
      </c>
      <c r="P10" s="305">
        <v>2020</v>
      </c>
      <c r="Q10" s="305">
        <v>2021</v>
      </c>
      <c r="R10" s="33"/>
      <c r="T10" s="350"/>
      <c r="U10" s="350"/>
      <c r="V10" s="337"/>
    </row>
    <row r="11" spans="1:22" ht="15" customHeight="1" x14ac:dyDescent="0.3">
      <c r="A11" s="337"/>
      <c r="B11" s="350"/>
      <c r="C11" s="350"/>
      <c r="D11" s="30"/>
      <c r="E11" s="308" t="s">
        <v>254</v>
      </c>
      <c r="F11" s="145">
        <v>12.3</v>
      </c>
      <c r="G11" s="145">
        <v>12.3</v>
      </c>
      <c r="H11" s="145">
        <v>12.1</v>
      </c>
      <c r="I11" s="145">
        <v>11.7</v>
      </c>
      <c r="J11" s="167">
        <v>12.8</v>
      </c>
      <c r="K11" s="105"/>
      <c r="L11" s="105"/>
      <c r="M11" s="145">
        <v>12.4</v>
      </c>
      <c r="N11" s="145">
        <v>12.2</v>
      </c>
      <c r="O11" s="145">
        <v>11.6</v>
      </c>
      <c r="P11" s="145">
        <v>11.1</v>
      </c>
      <c r="Q11" s="167">
        <v>11.7</v>
      </c>
      <c r="R11" s="172"/>
      <c r="T11" s="350"/>
      <c r="U11" s="350"/>
      <c r="V11" s="337"/>
    </row>
    <row r="12" spans="1:22" ht="15" customHeight="1" x14ac:dyDescent="0.3">
      <c r="A12" s="337"/>
      <c r="B12" s="350"/>
      <c r="C12" s="350"/>
      <c r="D12" s="30"/>
      <c r="E12" s="371" t="s">
        <v>179</v>
      </c>
      <c r="F12" s="371"/>
      <c r="H12" s="145"/>
      <c r="I12" s="145"/>
      <c r="J12" s="145"/>
      <c r="K12" s="109"/>
      <c r="L12" s="109"/>
      <c r="M12" s="145"/>
      <c r="N12" s="145"/>
      <c r="O12" s="145"/>
      <c r="P12" s="145"/>
      <c r="Q12" s="145"/>
      <c r="R12" s="164"/>
      <c r="S12" s="3"/>
      <c r="T12" s="350"/>
      <c r="U12" s="350"/>
      <c r="V12" s="337"/>
    </row>
    <row r="13" spans="1:22" ht="15" customHeight="1" x14ac:dyDescent="0.3">
      <c r="A13" s="337"/>
      <c r="B13" s="350"/>
      <c r="C13" s="350"/>
      <c r="D13" s="30"/>
      <c r="E13" s="309" t="s">
        <v>371</v>
      </c>
      <c r="F13" s="310"/>
      <c r="S13" s="3"/>
      <c r="T13" s="350"/>
      <c r="U13" s="350"/>
      <c r="V13" s="337"/>
    </row>
    <row r="14" spans="1:22" ht="15" customHeight="1" x14ac:dyDescent="0.3">
      <c r="A14" s="337"/>
      <c r="B14" s="350"/>
      <c r="C14" s="350"/>
      <c r="D14" s="30"/>
      <c r="E14" s="107" t="s">
        <v>230</v>
      </c>
      <c r="F14" s="149">
        <v>16.5</v>
      </c>
      <c r="G14" s="149">
        <v>15.1</v>
      </c>
      <c r="H14" s="149">
        <v>14.6</v>
      </c>
      <c r="I14" s="149">
        <v>13</v>
      </c>
      <c r="J14" s="149">
        <v>15.2</v>
      </c>
      <c r="K14" s="109"/>
      <c r="L14" s="109"/>
      <c r="M14" s="149">
        <v>12.6</v>
      </c>
      <c r="N14" s="149">
        <v>12.9</v>
      </c>
      <c r="O14" s="149">
        <v>14.9</v>
      </c>
      <c r="P14" s="149">
        <v>13</v>
      </c>
      <c r="Q14" s="149">
        <v>14</v>
      </c>
      <c r="R14" s="110"/>
      <c r="S14" s="3"/>
      <c r="T14" s="350"/>
      <c r="U14" s="350"/>
      <c r="V14" s="337"/>
    </row>
    <row r="15" spans="1:22" ht="15" customHeight="1" x14ac:dyDescent="0.3">
      <c r="A15" s="337"/>
      <c r="B15" s="350"/>
      <c r="C15" s="350"/>
      <c r="D15" s="30"/>
      <c r="E15" s="111" t="s">
        <v>228</v>
      </c>
      <c r="F15" s="145">
        <v>12.3</v>
      </c>
      <c r="G15" s="145">
        <v>12.1</v>
      </c>
      <c r="H15" s="145">
        <v>11.3</v>
      </c>
      <c r="I15" s="145">
        <v>10.6</v>
      </c>
      <c r="J15" s="145">
        <v>11.8</v>
      </c>
      <c r="K15" s="109"/>
      <c r="L15" s="109"/>
      <c r="M15" s="149">
        <v>11.4</v>
      </c>
      <c r="N15" s="149">
        <v>10.4</v>
      </c>
      <c r="O15" s="149">
        <v>9.5</v>
      </c>
      <c r="P15" s="149">
        <v>9.8000000000000007</v>
      </c>
      <c r="Q15" s="149">
        <v>10.9</v>
      </c>
      <c r="R15" s="110"/>
      <c r="S15" s="3"/>
      <c r="T15" s="350"/>
      <c r="U15" s="350"/>
      <c r="V15" s="337"/>
    </row>
    <row r="16" spans="1:22" ht="15" customHeight="1" x14ac:dyDescent="0.3">
      <c r="A16" s="337"/>
      <c r="B16" s="350"/>
      <c r="C16" s="350"/>
      <c r="D16" s="30"/>
      <c r="E16" s="111" t="s">
        <v>229</v>
      </c>
      <c r="F16" s="149">
        <v>8.3000000000000007</v>
      </c>
      <c r="G16" s="149">
        <v>9.4</v>
      </c>
      <c r="H16" s="149">
        <v>8.9</v>
      </c>
      <c r="I16" s="149">
        <v>9.4</v>
      </c>
      <c r="J16" s="149">
        <v>9.5</v>
      </c>
      <c r="K16" s="247"/>
      <c r="L16" s="109"/>
      <c r="M16" s="145">
        <v>10.9</v>
      </c>
      <c r="N16" s="149">
        <v>11</v>
      </c>
      <c r="O16" s="145">
        <v>10.3</v>
      </c>
      <c r="P16" s="145">
        <v>10.199999999999999</v>
      </c>
      <c r="Q16" s="145">
        <v>9.9</v>
      </c>
      <c r="R16" s="110"/>
      <c r="S16" s="3"/>
      <c r="T16" s="350"/>
      <c r="U16" s="350"/>
      <c r="V16" s="337"/>
    </row>
    <row r="17" spans="1:22" ht="15" customHeight="1" x14ac:dyDescent="0.3">
      <c r="A17" s="337"/>
      <c r="B17" s="350"/>
      <c r="C17" s="350"/>
      <c r="D17" s="30"/>
      <c r="E17" s="111" t="s">
        <v>232</v>
      </c>
      <c r="F17" s="149">
        <v>8.3000000000000007</v>
      </c>
      <c r="G17" s="149">
        <v>7.1</v>
      </c>
      <c r="H17" s="149">
        <v>10.5</v>
      </c>
      <c r="I17" s="149">
        <v>10.9</v>
      </c>
      <c r="J17" s="149">
        <v>12.6</v>
      </c>
      <c r="K17" s="109"/>
      <c r="L17" s="109"/>
      <c r="M17" s="145">
        <v>4.9000000000000004</v>
      </c>
      <c r="N17" s="145">
        <v>5.2</v>
      </c>
      <c r="O17" s="145">
        <v>6.1</v>
      </c>
      <c r="P17" s="145">
        <v>7.3</v>
      </c>
      <c r="Q17" s="145">
        <v>6.8</v>
      </c>
      <c r="R17" s="110"/>
      <c r="S17" s="3"/>
      <c r="T17" s="350"/>
      <c r="U17" s="350"/>
      <c r="V17" s="337"/>
    </row>
    <row r="18" spans="1:22" ht="15" customHeight="1" x14ac:dyDescent="0.3">
      <c r="A18" s="337"/>
      <c r="B18" s="350"/>
      <c r="C18" s="350"/>
      <c r="D18" s="30"/>
      <c r="E18" s="370" t="s">
        <v>372</v>
      </c>
      <c r="F18" s="370"/>
      <c r="G18" s="370"/>
      <c r="H18" s="370"/>
      <c r="I18" s="370"/>
      <c r="J18" s="194"/>
      <c r="K18" s="109"/>
      <c r="L18" s="109"/>
      <c r="M18" s="145"/>
      <c r="N18" s="145"/>
      <c r="O18" s="145"/>
      <c r="P18" s="145"/>
      <c r="Q18" s="145"/>
      <c r="R18" s="164"/>
      <c r="S18" s="3"/>
      <c r="T18" s="350"/>
      <c r="U18" s="350"/>
      <c r="V18" s="337"/>
    </row>
    <row r="19" spans="1:22" ht="15" customHeight="1" x14ac:dyDescent="0.3">
      <c r="A19" s="337"/>
      <c r="B19" s="350"/>
      <c r="C19" s="350"/>
      <c r="D19" s="30"/>
      <c r="E19" s="113" t="s">
        <v>180</v>
      </c>
      <c r="F19" s="168">
        <v>5.8</v>
      </c>
      <c r="G19" s="168">
        <v>5.8</v>
      </c>
      <c r="H19" s="168">
        <v>3.4</v>
      </c>
      <c r="I19" s="168">
        <v>4.2</v>
      </c>
      <c r="J19" s="168">
        <v>6</v>
      </c>
      <c r="K19" s="109"/>
      <c r="L19" s="109"/>
      <c r="M19" s="167">
        <v>6.8</v>
      </c>
      <c r="N19" s="167">
        <v>6.2</v>
      </c>
      <c r="O19" s="167">
        <v>5.2</v>
      </c>
      <c r="P19" s="168">
        <v>6</v>
      </c>
      <c r="Q19" s="168">
        <v>7.2</v>
      </c>
      <c r="R19" s="114"/>
      <c r="S19" s="3"/>
      <c r="T19" s="350"/>
      <c r="U19" s="350"/>
      <c r="V19" s="337"/>
    </row>
    <row r="20" spans="1:22" ht="15" customHeight="1" x14ac:dyDescent="0.3">
      <c r="A20" s="337"/>
      <c r="B20" s="350"/>
      <c r="C20" s="350"/>
      <c r="D20" s="30"/>
      <c r="E20" s="108" t="s">
        <v>181</v>
      </c>
      <c r="F20" s="168">
        <v>16.399999999999999</v>
      </c>
      <c r="G20" s="168">
        <v>15.9</v>
      </c>
      <c r="H20" s="168">
        <v>18.600000000000001</v>
      </c>
      <c r="I20" s="168">
        <v>17.5</v>
      </c>
      <c r="J20" s="168">
        <v>17.3</v>
      </c>
      <c r="K20" s="115"/>
      <c r="L20" s="115"/>
      <c r="M20" s="168">
        <v>17.3</v>
      </c>
      <c r="N20" s="168">
        <v>16.899999999999999</v>
      </c>
      <c r="O20" s="168">
        <v>18.2</v>
      </c>
      <c r="P20" s="168">
        <v>17</v>
      </c>
      <c r="Q20" s="168">
        <v>15.6</v>
      </c>
      <c r="R20" s="107"/>
      <c r="S20" s="3"/>
      <c r="T20" s="350"/>
      <c r="U20" s="350"/>
      <c r="V20" s="337"/>
    </row>
    <row r="21" spans="1:22" ht="15" customHeight="1" x14ac:dyDescent="0.3">
      <c r="A21" s="337"/>
      <c r="B21" s="350"/>
      <c r="C21" s="350"/>
      <c r="D21" s="30"/>
      <c r="E21" s="114" t="s">
        <v>182</v>
      </c>
      <c r="F21" s="168">
        <v>45.1</v>
      </c>
      <c r="G21" s="168">
        <v>46.6</v>
      </c>
      <c r="H21" s="168">
        <v>52.6</v>
      </c>
      <c r="I21" s="168">
        <v>50.7</v>
      </c>
      <c r="J21" s="168">
        <v>48.7</v>
      </c>
      <c r="K21" s="109"/>
      <c r="L21" s="109"/>
      <c r="M21" s="167">
        <v>53.2</v>
      </c>
      <c r="N21" s="167">
        <v>54.9</v>
      </c>
      <c r="O21" s="167">
        <v>60.3</v>
      </c>
      <c r="P21" s="167">
        <v>61.5</v>
      </c>
      <c r="Q21" s="167">
        <v>55.8</v>
      </c>
      <c r="R21" s="116"/>
      <c r="S21" s="3"/>
      <c r="T21" s="350"/>
      <c r="U21" s="350"/>
      <c r="V21" s="337"/>
    </row>
    <row r="22" spans="1:22" ht="15" customHeight="1" x14ac:dyDescent="0.3">
      <c r="A22" s="337"/>
      <c r="B22" s="350"/>
      <c r="C22" s="350"/>
      <c r="D22" s="30"/>
      <c r="E22" s="114" t="s">
        <v>183</v>
      </c>
      <c r="F22" s="167">
        <v>8.6</v>
      </c>
      <c r="G22" s="167">
        <v>7.8</v>
      </c>
      <c r="H22" s="167">
        <v>10.1</v>
      </c>
      <c r="I22" s="168">
        <v>11</v>
      </c>
      <c r="J22" s="168">
        <v>12.2</v>
      </c>
      <c r="K22" s="109"/>
      <c r="L22" s="109"/>
      <c r="M22" s="167">
        <v>6.2</v>
      </c>
      <c r="N22" s="167">
        <v>5.8</v>
      </c>
      <c r="O22" s="167">
        <v>6.5</v>
      </c>
      <c r="P22" s="167">
        <v>7.4</v>
      </c>
      <c r="Q22" s="167">
        <v>7.1</v>
      </c>
      <c r="R22" s="116"/>
      <c r="S22" s="3"/>
      <c r="T22" s="350"/>
      <c r="U22" s="350"/>
      <c r="V22" s="337"/>
    </row>
    <row r="23" spans="1:22" ht="15" customHeight="1" x14ac:dyDescent="0.3">
      <c r="A23" s="337"/>
      <c r="B23" s="350"/>
      <c r="C23" s="350"/>
      <c r="D23" s="30"/>
      <c r="E23" s="114" t="s">
        <v>227</v>
      </c>
      <c r="F23" s="168">
        <v>21</v>
      </c>
      <c r="G23" s="168">
        <v>21.4</v>
      </c>
      <c r="H23" s="168">
        <v>22.1</v>
      </c>
      <c r="I23" s="168">
        <v>21.8</v>
      </c>
      <c r="J23" s="168">
        <v>19</v>
      </c>
      <c r="K23" s="109"/>
      <c r="L23" s="109"/>
      <c r="M23" s="168">
        <v>17</v>
      </c>
      <c r="N23" s="168">
        <v>16.899999999999999</v>
      </c>
      <c r="O23" s="168">
        <v>14.2</v>
      </c>
      <c r="P23" s="168">
        <v>19.399999999999999</v>
      </c>
      <c r="Q23" s="168">
        <v>14.3</v>
      </c>
      <c r="R23" s="116"/>
      <c r="T23" s="350"/>
      <c r="U23" s="350"/>
      <c r="V23" s="337"/>
    </row>
    <row r="24" spans="1:22" ht="15" customHeight="1" x14ac:dyDescent="0.3">
      <c r="A24" s="337"/>
      <c r="B24" s="350"/>
      <c r="C24" s="350"/>
      <c r="D24" s="30"/>
      <c r="E24" s="298" t="s">
        <v>373</v>
      </c>
      <c r="F24" s="167"/>
      <c r="G24" s="167"/>
      <c r="H24" s="167"/>
      <c r="I24" s="167"/>
      <c r="J24" s="167"/>
      <c r="K24" s="109"/>
      <c r="L24" s="109"/>
      <c r="M24" s="167"/>
      <c r="N24" s="167"/>
      <c r="O24" s="167"/>
      <c r="P24" s="167"/>
      <c r="Q24" s="167"/>
      <c r="R24" s="164"/>
      <c r="S24" s="3"/>
      <c r="T24" s="350"/>
      <c r="U24" s="350"/>
      <c r="V24" s="337"/>
    </row>
    <row r="25" spans="1:22" ht="15" customHeight="1" x14ac:dyDescent="0.3">
      <c r="A25" s="337"/>
      <c r="B25" s="350"/>
      <c r="C25" s="350"/>
      <c r="D25" s="30"/>
      <c r="E25" s="113" t="s">
        <v>184</v>
      </c>
      <c r="F25" s="168">
        <v>14.5</v>
      </c>
      <c r="G25" s="168">
        <v>15.4</v>
      </c>
      <c r="H25" s="168">
        <v>20.2</v>
      </c>
      <c r="I25" s="168">
        <v>22.6</v>
      </c>
      <c r="J25" s="168">
        <v>25</v>
      </c>
      <c r="K25" s="109"/>
      <c r="L25" s="109"/>
      <c r="M25" s="167">
        <v>25.1</v>
      </c>
      <c r="N25" s="167">
        <v>20.6</v>
      </c>
      <c r="O25" s="167">
        <v>22.9</v>
      </c>
      <c r="P25" s="167">
        <v>26.1</v>
      </c>
      <c r="Q25" s="167">
        <v>24.8</v>
      </c>
      <c r="R25" s="114"/>
      <c r="S25" s="3"/>
      <c r="T25" s="350"/>
      <c r="U25" s="350"/>
      <c r="V25" s="337"/>
    </row>
    <row r="26" spans="1:22" ht="15" customHeight="1" x14ac:dyDescent="0.3">
      <c r="A26" s="337"/>
      <c r="B26" s="350"/>
      <c r="C26" s="350"/>
      <c r="D26" s="30"/>
      <c r="E26" s="370" t="s">
        <v>374</v>
      </c>
      <c r="F26" s="370"/>
      <c r="G26" s="370"/>
      <c r="H26" s="370"/>
      <c r="I26" s="370"/>
      <c r="J26" s="370"/>
      <c r="K26" s="370"/>
      <c r="L26" s="109"/>
      <c r="M26" s="167"/>
      <c r="N26" s="167"/>
      <c r="O26" s="167"/>
      <c r="P26" s="167"/>
      <c r="Q26" s="167"/>
      <c r="R26" s="112"/>
      <c r="S26" s="3"/>
      <c r="T26" s="350"/>
      <c r="U26" s="350"/>
      <c r="V26" s="337"/>
    </row>
    <row r="27" spans="1:22" ht="15" customHeight="1" x14ac:dyDescent="0.3">
      <c r="A27" s="337"/>
      <c r="B27" s="350"/>
      <c r="C27" s="350"/>
      <c r="D27" s="30"/>
      <c r="E27" s="117" t="s">
        <v>185</v>
      </c>
      <c r="F27" s="167">
        <v>17.5</v>
      </c>
      <c r="G27" s="168">
        <v>18</v>
      </c>
      <c r="H27" s="168">
        <v>19.600000000000001</v>
      </c>
      <c r="I27" s="168">
        <v>19.5</v>
      </c>
      <c r="J27" s="168">
        <v>21.8</v>
      </c>
      <c r="K27" s="109"/>
      <c r="L27" s="109"/>
      <c r="M27" s="168">
        <v>17.5</v>
      </c>
      <c r="N27" s="168">
        <v>17.3</v>
      </c>
      <c r="O27" s="168">
        <v>18.7</v>
      </c>
      <c r="P27" s="168">
        <v>18.5</v>
      </c>
      <c r="Q27" s="168">
        <v>21.4</v>
      </c>
      <c r="R27" s="107"/>
      <c r="S27" s="3"/>
      <c r="T27" s="350"/>
      <c r="U27" s="350"/>
      <c r="V27" s="337"/>
    </row>
    <row r="28" spans="1:22" ht="15" customHeight="1" x14ac:dyDescent="0.3">
      <c r="A28" s="337"/>
      <c r="B28" s="350"/>
      <c r="C28" s="350"/>
      <c r="D28" s="30"/>
      <c r="E28" s="107" t="s">
        <v>231</v>
      </c>
      <c r="F28" s="168">
        <v>16.5</v>
      </c>
      <c r="G28" s="168">
        <v>16.7</v>
      </c>
      <c r="H28" s="168">
        <v>18.2</v>
      </c>
      <c r="I28" s="168">
        <v>18.2</v>
      </c>
      <c r="J28" s="168">
        <v>20.8</v>
      </c>
      <c r="K28" s="109"/>
      <c r="L28" s="109"/>
      <c r="M28" s="168">
        <v>16.399999999999999</v>
      </c>
      <c r="N28" s="168">
        <v>16.100000000000001</v>
      </c>
      <c r="O28" s="168">
        <v>17.3</v>
      </c>
      <c r="P28" s="168">
        <v>17.600000000000001</v>
      </c>
      <c r="Q28" s="168">
        <v>20.3</v>
      </c>
      <c r="R28" s="110"/>
      <c r="S28" s="3"/>
      <c r="T28" s="350"/>
      <c r="U28" s="350"/>
      <c r="V28" s="337"/>
    </row>
    <row r="29" spans="1:22" ht="15" customHeight="1" x14ac:dyDescent="0.3">
      <c r="A29" s="337"/>
      <c r="B29" s="350"/>
      <c r="C29" s="350"/>
      <c r="D29" s="30"/>
      <c r="E29" s="111" t="s">
        <v>232</v>
      </c>
      <c r="F29" s="167">
        <v>11.5</v>
      </c>
      <c r="G29" s="167">
        <v>11.5</v>
      </c>
      <c r="H29" s="167">
        <v>15.6</v>
      </c>
      <c r="I29" s="167">
        <v>16.100000000000001</v>
      </c>
      <c r="J29" s="167">
        <v>16.100000000000001</v>
      </c>
      <c r="K29" s="109"/>
      <c r="L29" s="109"/>
      <c r="M29" s="167">
        <v>7.5</v>
      </c>
      <c r="N29" s="167">
        <v>7.1</v>
      </c>
      <c r="O29" s="168">
        <v>10</v>
      </c>
      <c r="P29" s="168">
        <v>11.5</v>
      </c>
      <c r="Q29" s="168">
        <v>11.1</v>
      </c>
      <c r="R29" s="110"/>
      <c r="S29" s="3"/>
      <c r="T29" s="350"/>
      <c r="U29" s="350"/>
      <c r="V29" s="337"/>
    </row>
    <row r="30" spans="1:22" ht="15" customHeight="1" x14ac:dyDescent="0.3">
      <c r="A30" s="337"/>
      <c r="B30" s="350"/>
      <c r="C30" s="350"/>
      <c r="D30" s="30"/>
      <c r="E30" s="370" t="s">
        <v>375</v>
      </c>
      <c r="F30" s="370"/>
      <c r="G30" s="370"/>
      <c r="H30" s="370"/>
      <c r="I30" s="370"/>
      <c r="J30" s="370"/>
      <c r="K30" s="370"/>
      <c r="L30" s="109"/>
      <c r="M30" s="167"/>
      <c r="N30" s="167"/>
      <c r="O30" s="167"/>
      <c r="P30" s="167"/>
      <c r="Q30" s="167"/>
      <c r="R30" s="112"/>
      <c r="S30" s="3"/>
      <c r="T30" s="350"/>
      <c r="U30" s="350"/>
      <c r="V30" s="337"/>
    </row>
    <row r="31" spans="1:22" ht="15" customHeight="1" x14ac:dyDescent="0.3">
      <c r="A31" s="337"/>
      <c r="B31" s="350"/>
      <c r="C31" s="350"/>
      <c r="D31" s="30"/>
      <c r="E31" s="117" t="s">
        <v>185</v>
      </c>
      <c r="F31" s="167">
        <v>39.5</v>
      </c>
      <c r="G31" s="167">
        <v>39.1</v>
      </c>
      <c r="H31" s="167">
        <v>39.4</v>
      </c>
      <c r="I31" s="167">
        <v>39.1</v>
      </c>
      <c r="J31" s="167">
        <v>42.8</v>
      </c>
      <c r="K31" s="109"/>
      <c r="L31" s="109"/>
      <c r="M31" s="168">
        <v>35.299999999999997</v>
      </c>
      <c r="N31" s="168">
        <v>35</v>
      </c>
      <c r="O31" s="168">
        <v>34.9</v>
      </c>
      <c r="P31" s="168">
        <v>35.700000000000003</v>
      </c>
      <c r="Q31" s="168">
        <v>40.200000000000003</v>
      </c>
      <c r="R31" s="107"/>
      <c r="S31" s="3"/>
      <c r="T31" s="350"/>
      <c r="U31" s="350"/>
      <c r="V31" s="337"/>
    </row>
    <row r="32" spans="1:22" ht="15" customHeight="1" x14ac:dyDescent="0.3">
      <c r="A32" s="337"/>
      <c r="B32" s="350"/>
      <c r="C32" s="350"/>
      <c r="D32" s="30"/>
      <c r="E32" s="107" t="s">
        <v>231</v>
      </c>
      <c r="F32" s="168">
        <v>28.9</v>
      </c>
      <c r="G32" s="168">
        <v>28.3</v>
      </c>
      <c r="H32" s="168">
        <v>28.3</v>
      </c>
      <c r="I32" s="168">
        <v>27.9</v>
      </c>
      <c r="J32" s="168">
        <v>32.4</v>
      </c>
      <c r="K32" s="109"/>
      <c r="L32" s="109"/>
      <c r="M32" s="168">
        <v>27.3</v>
      </c>
      <c r="N32" s="168">
        <v>26.9</v>
      </c>
      <c r="O32" s="168">
        <v>25.8</v>
      </c>
      <c r="P32" s="168">
        <v>26.4</v>
      </c>
      <c r="Q32" s="168">
        <v>31.5</v>
      </c>
      <c r="R32" s="110"/>
      <c r="S32" s="3"/>
      <c r="T32" s="350"/>
      <c r="U32" s="350"/>
      <c r="V32" s="337"/>
    </row>
    <row r="33" spans="1:22" ht="15" customHeight="1" x14ac:dyDescent="0.3">
      <c r="A33" s="337"/>
      <c r="B33" s="350"/>
      <c r="C33" s="350"/>
      <c r="D33" s="30"/>
      <c r="E33" s="111" t="s">
        <v>232</v>
      </c>
      <c r="F33" s="167">
        <v>82.4</v>
      </c>
      <c r="G33" s="167">
        <v>79.900000000000006</v>
      </c>
      <c r="H33" s="167">
        <v>80.900000000000006</v>
      </c>
      <c r="I33" s="167">
        <v>77.3</v>
      </c>
      <c r="J33" s="167">
        <v>80.8</v>
      </c>
      <c r="K33" s="109"/>
      <c r="L33" s="109"/>
      <c r="M33" s="168">
        <v>80.900000000000006</v>
      </c>
      <c r="N33" s="168">
        <v>79.400000000000006</v>
      </c>
      <c r="O33" s="168">
        <v>83.1</v>
      </c>
      <c r="P33" s="168">
        <v>82.7</v>
      </c>
      <c r="Q33" s="168">
        <v>84.3</v>
      </c>
      <c r="R33" s="110"/>
      <c r="S33" s="3"/>
      <c r="T33" s="350"/>
      <c r="U33" s="350"/>
      <c r="V33" s="337"/>
    </row>
    <row r="34" spans="1:22" ht="82.5" customHeight="1" x14ac:dyDescent="0.3">
      <c r="A34" s="337"/>
      <c r="B34" s="350"/>
      <c r="C34" s="350"/>
      <c r="D34" s="30"/>
      <c r="E34" s="372" t="s">
        <v>415</v>
      </c>
      <c r="F34" s="372"/>
      <c r="G34" s="372"/>
      <c r="H34" s="372"/>
      <c r="I34" s="372"/>
      <c r="J34" s="372"/>
      <c r="K34" s="119"/>
      <c r="L34" s="119"/>
      <c r="M34" s="373" t="s">
        <v>416</v>
      </c>
      <c r="N34" s="373"/>
      <c r="O34" s="373"/>
      <c r="P34" s="373"/>
      <c r="Q34" s="373"/>
      <c r="R34" s="373"/>
      <c r="S34" s="3"/>
      <c r="T34" s="350"/>
      <c r="U34" s="350"/>
      <c r="V34" s="337"/>
    </row>
    <row r="35" spans="1:22" ht="15" customHeight="1" x14ac:dyDescent="0.3">
      <c r="A35" s="339"/>
      <c r="B35" s="339"/>
      <c r="C35" s="339"/>
      <c r="D35" s="52"/>
      <c r="E35" s="38"/>
      <c r="F35" s="38"/>
      <c r="G35" s="38"/>
      <c r="H35" s="38"/>
      <c r="I35" s="38"/>
      <c r="J35" s="38"/>
      <c r="K35" s="38"/>
      <c r="L35" s="38"/>
      <c r="M35" s="38"/>
      <c r="N35" s="38"/>
      <c r="O35" s="38"/>
      <c r="P35" s="38"/>
      <c r="Q35" s="38"/>
      <c r="R35" s="44"/>
      <c r="T35" s="339"/>
      <c r="U35" s="339"/>
      <c r="V35" s="340"/>
    </row>
    <row r="36" spans="1:22" ht="15" customHeight="1" x14ac:dyDescent="0.3">
      <c r="A36" s="339"/>
      <c r="B36" s="339"/>
      <c r="C36" s="339"/>
      <c r="F36" s="3"/>
      <c r="G36" s="3"/>
      <c r="H36" s="3"/>
      <c r="I36" s="3"/>
      <c r="J36" s="3"/>
      <c r="K36" s="3"/>
      <c r="L36" s="3"/>
      <c r="M36" s="3"/>
      <c r="N36" s="3"/>
      <c r="O36" s="3"/>
      <c r="P36" s="3"/>
      <c r="Q36" s="3"/>
      <c r="T36" s="339"/>
      <c r="U36" s="339"/>
      <c r="V36" s="340"/>
    </row>
    <row r="39" spans="1:22" ht="15" customHeight="1" x14ac:dyDescent="0.3">
      <c r="E39" s="21"/>
      <c r="F39" s="21"/>
      <c r="G39" s="21"/>
      <c r="H39" s="21"/>
    </row>
    <row r="40" spans="1:22" ht="15" customHeight="1" x14ac:dyDescent="0.3">
      <c r="E40" s="21"/>
      <c r="F40" s="21"/>
      <c r="G40" s="21"/>
      <c r="H40" s="21"/>
    </row>
    <row r="41" spans="1:22" ht="15" customHeight="1" x14ac:dyDescent="0.3">
      <c r="E41" s="21"/>
      <c r="F41" s="21"/>
      <c r="G41" s="21"/>
      <c r="H41" s="21"/>
    </row>
    <row r="42" spans="1:22" ht="15" customHeight="1" x14ac:dyDescent="0.3">
      <c r="E42" s="157"/>
      <c r="F42" s="189"/>
      <c r="G42" s="189"/>
      <c r="H42" s="21"/>
    </row>
    <row r="43" spans="1:22" ht="15" customHeight="1" x14ac:dyDescent="0.3">
      <c r="E43" s="157"/>
      <c r="F43" s="291"/>
      <c r="G43" s="292"/>
      <c r="H43" s="21"/>
    </row>
    <row r="44" spans="1:22" ht="15" customHeight="1" x14ac:dyDescent="0.3">
      <c r="E44" s="157"/>
      <c r="F44" s="291"/>
      <c r="G44" s="292"/>
      <c r="H44" s="21"/>
    </row>
    <row r="45" spans="1:22" ht="15" customHeight="1" x14ac:dyDescent="0.3">
      <c r="E45" s="157"/>
      <c r="F45" s="291"/>
      <c r="G45" s="291"/>
      <c r="H45" s="21"/>
    </row>
    <row r="46" spans="1:22" ht="15" customHeight="1" x14ac:dyDescent="0.3">
      <c r="E46" s="158"/>
      <c r="F46" s="189"/>
      <c r="G46" s="21"/>
      <c r="H46" s="21"/>
    </row>
    <row r="47" spans="1:22" ht="15" customHeight="1" x14ac:dyDescent="0.3">
      <c r="E47" s="158"/>
      <c r="F47" s="189"/>
      <c r="G47" s="21"/>
      <c r="H47" s="21"/>
    </row>
    <row r="48" spans="1:22" ht="15" customHeight="1" x14ac:dyDescent="0.3">
      <c r="E48" s="21"/>
      <c r="F48" s="21"/>
      <c r="G48" s="21"/>
      <c r="H48" s="21"/>
    </row>
  </sheetData>
  <mergeCells count="14">
    <mergeCell ref="B2:C34"/>
    <mergeCell ref="T2:U34"/>
    <mergeCell ref="E7:K8"/>
    <mergeCell ref="L7:R8"/>
    <mergeCell ref="E30:K30"/>
    <mergeCell ref="E26:K26"/>
    <mergeCell ref="E12:F12"/>
    <mergeCell ref="F3:F4"/>
    <mergeCell ref="S3:S4"/>
    <mergeCell ref="E18:I18"/>
    <mergeCell ref="E3:E4"/>
    <mergeCell ref="R3:R4"/>
    <mergeCell ref="E34:J34"/>
    <mergeCell ref="M34:R3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1" max="33"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7"/>
  <sheetViews>
    <sheetView view="pageBreakPreview" zoomScale="80" zoomScaleNormal="80" zoomScaleSheetLayoutView="80" workbookViewId="0">
      <selection activeCell="E46" sqref="E46"/>
    </sheetView>
  </sheetViews>
  <sheetFormatPr defaultRowHeight="15" customHeight="1" x14ac:dyDescent="0.3"/>
  <cols>
    <col min="1" max="1" width="2.6640625" customWidth="1"/>
    <col min="2" max="2" width="0.88671875" customWidth="1"/>
    <col min="3" max="3" width="6.6640625" customWidth="1"/>
    <col min="4" max="4" width="1.6640625" customWidth="1"/>
    <col min="5" max="5" width="51.6640625" customWidth="1"/>
    <col min="6" max="6" width="8.33203125" customWidth="1"/>
    <col min="7"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296"/>
      <c r="B1" s="296"/>
      <c r="C1" s="296"/>
      <c r="D1" s="273"/>
      <c r="E1" s="273"/>
      <c r="F1" s="274"/>
      <c r="G1" s="275"/>
      <c r="H1" s="275"/>
      <c r="I1" s="275"/>
      <c r="J1" s="275"/>
      <c r="K1" s="273"/>
      <c r="L1" s="275"/>
      <c r="M1" s="275"/>
      <c r="N1" s="275"/>
      <c r="O1" s="276"/>
      <c r="P1" s="275"/>
      <c r="Q1" s="273"/>
      <c r="R1" s="273"/>
      <c r="S1" s="274"/>
      <c r="T1" s="296"/>
      <c r="U1" s="296"/>
      <c r="V1" s="296"/>
    </row>
    <row r="2" spans="1:22" ht="15" customHeight="1" x14ac:dyDescent="0.3">
      <c r="A2" s="296"/>
      <c r="B2" s="350" t="s">
        <v>209</v>
      </c>
      <c r="C2" s="350"/>
      <c r="D2" s="273"/>
      <c r="E2" s="273"/>
      <c r="F2" s="274"/>
      <c r="G2" s="275"/>
      <c r="H2" s="275"/>
      <c r="I2" s="275"/>
      <c r="J2" s="275"/>
      <c r="K2" s="273"/>
      <c r="L2" s="275"/>
      <c r="M2" s="275"/>
      <c r="N2" s="275"/>
      <c r="O2" s="276"/>
      <c r="P2" s="275"/>
      <c r="Q2" s="273"/>
      <c r="R2" s="273"/>
      <c r="S2" s="274"/>
      <c r="T2" s="350" t="s">
        <v>25</v>
      </c>
      <c r="U2" s="350"/>
      <c r="V2" s="296"/>
    </row>
    <row r="3" spans="1:22" ht="15" customHeight="1" x14ac:dyDescent="0.3">
      <c r="A3" s="296"/>
      <c r="B3" s="350"/>
      <c r="C3" s="350"/>
      <c r="D3" s="273"/>
      <c r="E3" s="367" t="s">
        <v>347</v>
      </c>
      <c r="F3" s="365"/>
      <c r="G3" s="275"/>
      <c r="H3" s="275"/>
      <c r="I3" s="275"/>
      <c r="J3" s="275"/>
      <c r="K3" s="277"/>
      <c r="L3" s="277"/>
      <c r="M3" s="277"/>
      <c r="N3" s="277"/>
      <c r="O3" s="277"/>
      <c r="P3" s="277"/>
      <c r="Q3" s="273"/>
      <c r="R3" s="368" t="s">
        <v>348</v>
      </c>
      <c r="S3" s="366"/>
      <c r="T3" s="350"/>
      <c r="U3" s="350"/>
      <c r="V3" s="296"/>
    </row>
    <row r="4" spans="1:22" ht="15" customHeight="1" x14ac:dyDescent="0.3">
      <c r="A4" s="296"/>
      <c r="B4" s="350"/>
      <c r="C4" s="350"/>
      <c r="D4" s="273"/>
      <c r="E4" s="367"/>
      <c r="F4" s="365"/>
      <c r="G4" s="275"/>
      <c r="H4" s="275"/>
      <c r="I4" s="275"/>
      <c r="J4" s="275"/>
      <c r="K4" s="277"/>
      <c r="L4" s="277"/>
      <c r="M4" s="277"/>
      <c r="N4" s="277"/>
      <c r="O4" s="277"/>
      <c r="P4" s="277"/>
      <c r="Q4" s="273"/>
      <c r="R4" s="368"/>
      <c r="S4" s="366"/>
      <c r="T4" s="350"/>
      <c r="U4" s="350"/>
      <c r="V4" s="296"/>
    </row>
    <row r="5" spans="1:22" ht="15" customHeight="1" thickBot="1" x14ac:dyDescent="0.35">
      <c r="A5" s="296"/>
      <c r="B5" s="350"/>
      <c r="C5" s="350"/>
      <c r="D5" s="273"/>
      <c r="E5" s="273"/>
      <c r="F5" s="278"/>
      <c r="G5" s="278"/>
      <c r="H5" s="278"/>
      <c r="I5" s="278"/>
      <c r="J5" s="275"/>
      <c r="K5" s="273"/>
      <c r="L5" s="278"/>
      <c r="M5" s="278"/>
      <c r="N5" s="278"/>
      <c r="O5" s="279"/>
      <c r="P5" s="275"/>
      <c r="Q5" s="273"/>
      <c r="R5" s="273"/>
      <c r="S5" s="278"/>
      <c r="T5" s="350"/>
      <c r="U5" s="350"/>
      <c r="V5" s="296"/>
    </row>
    <row r="6" spans="1:22" ht="3.75" customHeight="1" thickTop="1" thickBot="1" x14ac:dyDescent="0.35">
      <c r="A6" s="296"/>
      <c r="B6" s="350"/>
      <c r="C6" s="350"/>
      <c r="D6" s="297"/>
      <c r="E6" s="297"/>
      <c r="F6" s="297"/>
      <c r="G6" s="297"/>
      <c r="H6" s="297"/>
      <c r="I6" s="297"/>
      <c r="J6" s="297"/>
      <c r="K6" s="297"/>
      <c r="L6" s="297"/>
      <c r="M6" s="297"/>
      <c r="N6" s="297"/>
      <c r="O6" s="297"/>
      <c r="P6" s="297"/>
      <c r="Q6" s="297"/>
      <c r="R6" s="297"/>
      <c r="S6" s="297"/>
      <c r="T6" s="350"/>
      <c r="U6" s="350"/>
      <c r="V6" s="296"/>
    </row>
    <row r="7" spans="1:22" ht="15" customHeight="1" thickTop="1" x14ac:dyDescent="0.3">
      <c r="A7" s="296"/>
      <c r="B7" s="350"/>
      <c r="C7" s="350"/>
      <c r="D7" s="30"/>
      <c r="E7" s="352" t="s">
        <v>370</v>
      </c>
      <c r="F7" s="352"/>
      <c r="G7" s="352"/>
      <c r="H7" s="352"/>
      <c r="I7" s="352"/>
      <c r="J7" s="352"/>
      <c r="K7" s="352"/>
      <c r="L7" s="353" t="s">
        <v>369</v>
      </c>
      <c r="M7" s="353"/>
      <c r="N7" s="353"/>
      <c r="O7" s="353"/>
      <c r="P7" s="353"/>
      <c r="Q7" s="353"/>
      <c r="R7" s="353"/>
      <c r="T7" s="350"/>
      <c r="U7" s="350"/>
      <c r="V7" s="296"/>
    </row>
    <row r="8" spans="1:22" ht="15" customHeight="1" x14ac:dyDescent="0.3">
      <c r="A8" s="296"/>
      <c r="B8" s="350"/>
      <c r="C8" s="350"/>
      <c r="D8" s="30"/>
      <c r="E8" s="352"/>
      <c r="F8" s="352"/>
      <c r="G8" s="352"/>
      <c r="H8" s="352"/>
      <c r="I8" s="352"/>
      <c r="J8" s="352"/>
      <c r="K8" s="352"/>
      <c r="L8" s="353"/>
      <c r="M8" s="353"/>
      <c r="N8" s="353"/>
      <c r="O8" s="353"/>
      <c r="P8" s="353"/>
      <c r="Q8" s="353"/>
      <c r="R8" s="353"/>
      <c r="T8" s="350"/>
      <c r="U8" s="350"/>
      <c r="V8" s="296"/>
    </row>
    <row r="9" spans="1:22" ht="15" customHeight="1" x14ac:dyDescent="0.3">
      <c r="A9" s="296"/>
      <c r="B9" s="350"/>
      <c r="C9" s="350"/>
      <c r="D9" s="30"/>
      <c r="E9" s="31"/>
      <c r="F9" s="32"/>
      <c r="G9" s="32"/>
      <c r="H9" s="32"/>
      <c r="I9" s="376" t="s">
        <v>97</v>
      </c>
      <c r="J9" s="376"/>
      <c r="K9" s="32"/>
      <c r="L9" s="32"/>
      <c r="M9" s="218" t="s">
        <v>98</v>
      </c>
      <c r="N9" s="32"/>
      <c r="O9" s="32"/>
      <c r="P9" s="32"/>
      <c r="Q9" s="32"/>
      <c r="R9" s="33"/>
      <c r="T9" s="350"/>
      <c r="U9" s="350"/>
      <c r="V9" s="296"/>
    </row>
    <row r="10" spans="1:22" ht="15" customHeight="1" x14ac:dyDescent="0.3">
      <c r="A10" s="296"/>
      <c r="B10" s="350"/>
      <c r="C10" s="350"/>
      <c r="D10" s="30"/>
      <c r="E10" s="31"/>
      <c r="F10" s="305">
        <v>2017</v>
      </c>
      <c r="G10" s="305">
        <v>2018</v>
      </c>
      <c r="H10" s="305">
        <v>2019</v>
      </c>
      <c r="I10" s="305">
        <v>2020</v>
      </c>
      <c r="J10" s="305">
        <v>2021</v>
      </c>
      <c r="K10" s="306"/>
      <c r="L10" s="307"/>
      <c r="M10" s="305">
        <v>2017</v>
      </c>
      <c r="N10" s="305">
        <v>2018</v>
      </c>
      <c r="O10" s="305">
        <v>2019</v>
      </c>
      <c r="P10" s="305">
        <v>2020</v>
      </c>
      <c r="Q10" s="305">
        <v>2021</v>
      </c>
      <c r="R10" s="33"/>
      <c r="T10" s="350"/>
      <c r="U10" s="350"/>
      <c r="V10" s="296"/>
    </row>
    <row r="11" spans="1:22" ht="15" customHeight="1" x14ac:dyDescent="0.3">
      <c r="A11" s="296"/>
      <c r="B11" s="350"/>
      <c r="C11" s="350"/>
      <c r="D11" s="30"/>
      <c r="E11" s="308" t="s">
        <v>276</v>
      </c>
      <c r="F11" s="148"/>
      <c r="G11" s="148"/>
      <c r="H11" s="148"/>
      <c r="I11" s="148"/>
      <c r="J11" s="148"/>
      <c r="K11" s="223"/>
      <c r="L11" s="223"/>
      <c r="M11" s="222"/>
      <c r="N11" s="222"/>
      <c r="O11" s="222"/>
      <c r="P11" s="222"/>
      <c r="Q11" s="222"/>
      <c r="R11" s="308" t="s">
        <v>277</v>
      </c>
      <c r="T11" s="350"/>
      <c r="U11" s="350"/>
      <c r="V11" s="296"/>
    </row>
    <row r="12" spans="1:22" ht="15" customHeight="1" x14ac:dyDescent="0.3">
      <c r="A12" s="296"/>
      <c r="B12" s="350"/>
      <c r="C12" s="350"/>
      <c r="D12" s="30"/>
      <c r="E12" s="308" t="s">
        <v>279</v>
      </c>
      <c r="F12" s="201"/>
      <c r="G12" s="201"/>
      <c r="H12" s="201"/>
      <c r="I12" s="201"/>
      <c r="J12" s="201"/>
      <c r="K12" s="121"/>
      <c r="L12" s="121"/>
      <c r="M12" s="201"/>
      <c r="N12" s="201"/>
      <c r="O12" s="201"/>
      <c r="P12" s="201"/>
      <c r="Q12" s="201"/>
      <c r="R12" s="308" t="s">
        <v>278</v>
      </c>
      <c r="S12" s="3"/>
      <c r="T12" s="350"/>
      <c r="U12" s="350"/>
      <c r="V12" s="296"/>
    </row>
    <row r="13" spans="1:22" ht="15" customHeight="1" x14ac:dyDescent="0.3">
      <c r="A13" s="296"/>
      <c r="B13" s="350"/>
      <c r="C13" s="350"/>
      <c r="D13" s="30"/>
      <c r="E13" s="114" t="s">
        <v>417</v>
      </c>
      <c r="F13" s="201">
        <v>11.2</v>
      </c>
      <c r="G13" s="201">
        <v>10.9</v>
      </c>
      <c r="H13" s="201">
        <v>10.9</v>
      </c>
      <c r="I13" s="201">
        <v>10.5</v>
      </c>
      <c r="J13" s="224">
        <v>11.1</v>
      </c>
      <c r="K13" s="201"/>
      <c r="L13" s="201"/>
      <c r="M13" s="201">
        <v>11.2</v>
      </c>
      <c r="N13" s="201">
        <v>11.1</v>
      </c>
      <c r="O13" s="201">
        <v>10.199999999999999</v>
      </c>
      <c r="P13" s="201">
        <v>9.8000000000000007</v>
      </c>
      <c r="Q13" s="224">
        <v>9.9</v>
      </c>
      <c r="R13" s="114" t="s">
        <v>418</v>
      </c>
      <c r="S13" s="3"/>
      <c r="T13" s="350"/>
      <c r="U13" s="350"/>
      <c r="V13" s="296"/>
    </row>
    <row r="14" spans="1:22" ht="15" customHeight="1" x14ac:dyDescent="0.3">
      <c r="A14" s="296"/>
      <c r="B14" s="350"/>
      <c r="C14" s="350"/>
      <c r="D14" s="30"/>
      <c r="E14" s="114" t="s">
        <v>280</v>
      </c>
      <c r="F14" s="224">
        <v>24.7</v>
      </c>
      <c r="G14" s="224">
        <v>28.7</v>
      </c>
      <c r="H14" s="224">
        <v>26.4</v>
      </c>
      <c r="I14" s="224">
        <v>27.6</v>
      </c>
      <c r="J14" s="224">
        <v>39.1</v>
      </c>
      <c r="K14" s="121"/>
      <c r="L14" s="121"/>
      <c r="M14" s="224">
        <v>24.1</v>
      </c>
      <c r="N14" s="224">
        <v>25.2</v>
      </c>
      <c r="O14" s="224">
        <v>27.6</v>
      </c>
      <c r="P14" s="224">
        <v>29.1</v>
      </c>
      <c r="Q14" s="224">
        <v>41.3</v>
      </c>
      <c r="R14" s="114" t="s">
        <v>419</v>
      </c>
      <c r="S14" s="3"/>
      <c r="T14" s="350"/>
      <c r="U14" s="350"/>
      <c r="V14" s="296"/>
    </row>
    <row r="15" spans="1:22" ht="15" customHeight="1" x14ac:dyDescent="0.3">
      <c r="A15" s="296"/>
      <c r="B15" s="350"/>
      <c r="C15" s="350"/>
      <c r="D15" s="30"/>
      <c r="S15" s="3"/>
      <c r="T15" s="350"/>
      <c r="U15" s="350"/>
      <c r="V15" s="296"/>
    </row>
    <row r="16" spans="1:22" ht="15" customHeight="1" x14ac:dyDescent="0.3">
      <c r="A16" s="296"/>
      <c r="B16" s="350"/>
      <c r="C16" s="350"/>
      <c r="D16" s="30"/>
      <c r="K16" s="121"/>
      <c r="L16" s="121"/>
      <c r="R16" s="208"/>
      <c r="S16" s="3"/>
      <c r="T16" s="350"/>
      <c r="U16" s="350"/>
      <c r="V16" s="296"/>
    </row>
    <row r="17" spans="1:22" ht="15" customHeight="1" x14ac:dyDescent="0.3">
      <c r="A17" s="296"/>
      <c r="B17" s="350"/>
      <c r="C17" s="350"/>
      <c r="D17" s="30"/>
      <c r="S17" s="3"/>
      <c r="T17" s="350"/>
      <c r="U17" s="350"/>
      <c r="V17" s="296"/>
    </row>
    <row r="18" spans="1:22" ht="15" customHeight="1" x14ac:dyDescent="0.3">
      <c r="A18" s="296"/>
      <c r="B18" s="350"/>
      <c r="C18" s="350"/>
      <c r="D18" s="30"/>
      <c r="E18" s="110"/>
      <c r="F18" s="224"/>
      <c r="G18" s="224"/>
      <c r="H18" s="224"/>
      <c r="I18" s="224"/>
      <c r="J18" s="224"/>
      <c r="K18" s="121"/>
      <c r="L18" s="121"/>
      <c r="M18" s="224"/>
      <c r="N18" s="224"/>
      <c r="O18" s="224"/>
      <c r="P18" s="224"/>
      <c r="Q18" s="224"/>
      <c r="R18" s="110"/>
      <c r="S18" s="3"/>
      <c r="T18" s="350"/>
      <c r="U18" s="350"/>
      <c r="V18" s="296"/>
    </row>
    <row r="19" spans="1:22" ht="15" customHeight="1" x14ac:dyDescent="0.3">
      <c r="A19" s="296"/>
      <c r="B19" s="350"/>
      <c r="C19" s="350"/>
      <c r="D19" s="30"/>
      <c r="E19" s="217"/>
      <c r="F19" s="224"/>
      <c r="G19" s="224"/>
      <c r="H19" s="224"/>
      <c r="I19" s="224"/>
      <c r="J19" s="224"/>
      <c r="K19" s="121"/>
      <c r="L19" s="121"/>
      <c r="M19" s="244"/>
      <c r="N19" s="224"/>
      <c r="O19" s="224"/>
      <c r="P19" s="224"/>
      <c r="Q19" s="224"/>
      <c r="R19" s="217"/>
      <c r="S19" s="3"/>
      <c r="T19" s="350"/>
      <c r="U19" s="350"/>
      <c r="V19" s="296"/>
    </row>
    <row r="20" spans="1:22" ht="15" customHeight="1" x14ac:dyDescent="0.3">
      <c r="A20" s="296"/>
      <c r="B20" s="350"/>
      <c r="C20" s="350"/>
      <c r="D20" s="30"/>
      <c r="K20" s="121"/>
      <c r="L20" s="121"/>
      <c r="S20" s="3"/>
      <c r="T20" s="350"/>
      <c r="U20" s="350"/>
      <c r="V20" s="296"/>
    </row>
    <row r="21" spans="1:22" ht="15" customHeight="1" x14ac:dyDescent="0.3">
      <c r="A21" s="296"/>
      <c r="B21" s="350"/>
      <c r="C21" s="350"/>
      <c r="D21" s="30"/>
      <c r="K21" s="121"/>
      <c r="L21" s="121"/>
      <c r="S21" s="3"/>
      <c r="T21" s="350"/>
      <c r="U21" s="350"/>
      <c r="V21" s="296"/>
    </row>
    <row r="22" spans="1:22" ht="15" customHeight="1" x14ac:dyDescent="0.3">
      <c r="A22" s="296"/>
      <c r="B22" s="350"/>
      <c r="C22" s="350"/>
      <c r="D22" s="30"/>
      <c r="F22" s="224"/>
      <c r="G22" s="224"/>
      <c r="H22" s="224"/>
      <c r="I22" s="224"/>
      <c r="J22" s="224"/>
      <c r="K22" s="121"/>
      <c r="L22" s="121"/>
      <c r="M22" s="224"/>
      <c r="N22" s="224"/>
      <c r="O22" s="224"/>
      <c r="P22" s="224"/>
      <c r="Q22" s="224"/>
      <c r="R22" s="116"/>
      <c r="S22" s="3"/>
      <c r="T22" s="350"/>
      <c r="U22" s="350"/>
      <c r="V22" s="296"/>
    </row>
    <row r="23" spans="1:22" ht="15" customHeight="1" x14ac:dyDescent="0.3">
      <c r="A23" s="296"/>
      <c r="B23" s="350"/>
      <c r="C23" s="350"/>
      <c r="D23" s="30"/>
      <c r="F23" s="221"/>
      <c r="G23" s="221"/>
      <c r="H23" s="221"/>
      <c r="I23" s="221"/>
      <c r="J23" s="221"/>
      <c r="K23" s="121"/>
      <c r="L23" s="121"/>
      <c r="M23" s="220"/>
      <c r="N23" s="220"/>
      <c r="O23" s="220"/>
      <c r="P23" s="220"/>
      <c r="Q23" s="220"/>
      <c r="R23" s="116"/>
      <c r="T23" s="350"/>
      <c r="U23" s="350"/>
      <c r="V23" s="296"/>
    </row>
    <row r="24" spans="1:22" ht="15" customHeight="1" x14ac:dyDescent="0.3">
      <c r="A24" s="296"/>
      <c r="B24" s="350"/>
      <c r="C24" s="350"/>
      <c r="D24" s="30"/>
      <c r="F24" s="167"/>
      <c r="G24" s="167"/>
      <c r="H24" s="167"/>
      <c r="I24" s="167"/>
      <c r="J24" s="167"/>
      <c r="K24" s="109"/>
      <c r="L24" s="109"/>
      <c r="M24" s="221"/>
      <c r="N24" s="221"/>
      <c r="O24" s="221"/>
      <c r="P24" s="221"/>
      <c r="Q24" s="221"/>
      <c r="R24" s="164"/>
      <c r="S24" s="3"/>
      <c r="T24" s="350"/>
      <c r="U24" s="350"/>
      <c r="V24" s="296"/>
    </row>
    <row r="25" spans="1:22" ht="15" customHeight="1" x14ac:dyDescent="0.3">
      <c r="A25" s="296"/>
      <c r="B25" s="350"/>
      <c r="C25" s="350"/>
      <c r="D25" s="30"/>
      <c r="F25" s="167"/>
      <c r="G25" s="167"/>
      <c r="H25" s="168"/>
      <c r="I25" s="168"/>
      <c r="J25" s="168"/>
      <c r="K25" s="109"/>
      <c r="L25" s="109"/>
      <c r="M25" s="167"/>
      <c r="N25" s="167"/>
      <c r="O25" s="167"/>
      <c r="P25" s="167"/>
      <c r="Q25" s="167"/>
      <c r="R25" s="114"/>
      <c r="S25" s="3"/>
      <c r="T25" s="350"/>
      <c r="U25" s="350"/>
      <c r="V25" s="296"/>
    </row>
    <row r="26" spans="1:22" ht="15" customHeight="1" x14ac:dyDescent="0.3">
      <c r="A26" s="296"/>
      <c r="B26" s="350"/>
      <c r="C26" s="350"/>
      <c r="D26" s="30"/>
      <c r="E26" s="375"/>
      <c r="F26" s="375"/>
      <c r="G26" s="375"/>
      <c r="H26" s="375"/>
      <c r="I26" s="375"/>
      <c r="J26" s="375"/>
      <c r="K26" s="375"/>
      <c r="L26" s="109"/>
      <c r="M26" s="167"/>
      <c r="N26" s="167"/>
      <c r="O26" s="167"/>
      <c r="P26" s="167"/>
      <c r="Q26" s="167"/>
      <c r="R26" s="112"/>
      <c r="S26" s="3"/>
      <c r="T26" s="350"/>
      <c r="U26" s="350"/>
      <c r="V26" s="296"/>
    </row>
    <row r="27" spans="1:22" ht="15" customHeight="1" x14ac:dyDescent="0.3">
      <c r="A27" s="296"/>
      <c r="B27" s="350"/>
      <c r="C27" s="350"/>
      <c r="D27" s="30"/>
      <c r="E27" s="117"/>
      <c r="F27" s="167"/>
      <c r="G27" s="167"/>
      <c r="H27" s="167"/>
      <c r="I27" s="167"/>
      <c r="J27" s="167"/>
      <c r="K27" s="109"/>
      <c r="L27" s="109"/>
      <c r="M27" s="167"/>
      <c r="N27" s="167"/>
      <c r="O27" s="168"/>
      <c r="P27" s="168"/>
      <c r="Q27" s="168"/>
      <c r="R27" s="107"/>
      <c r="S27" s="3"/>
      <c r="T27" s="350"/>
      <c r="U27" s="350"/>
      <c r="V27" s="296"/>
    </row>
    <row r="28" spans="1:22" ht="15" customHeight="1" x14ac:dyDescent="0.3">
      <c r="A28" s="296"/>
      <c r="B28" s="350"/>
      <c r="C28" s="350"/>
      <c r="D28" s="30"/>
      <c r="E28" s="107"/>
      <c r="F28" s="168"/>
      <c r="G28" s="168"/>
      <c r="H28" s="168"/>
      <c r="I28" s="168"/>
      <c r="J28" s="168"/>
      <c r="K28" s="109"/>
      <c r="L28" s="109"/>
      <c r="M28" s="167"/>
      <c r="N28" s="167"/>
      <c r="O28" s="168"/>
      <c r="P28" s="168"/>
      <c r="Q28" s="168"/>
      <c r="R28" s="110"/>
      <c r="S28" s="3"/>
      <c r="T28" s="350"/>
      <c r="U28" s="350"/>
      <c r="V28" s="296"/>
    </row>
    <row r="29" spans="1:22" ht="15" customHeight="1" x14ac:dyDescent="0.3">
      <c r="A29" s="296"/>
      <c r="B29" s="350"/>
      <c r="C29" s="350"/>
      <c r="D29" s="30"/>
      <c r="E29" s="111"/>
      <c r="F29" s="167"/>
      <c r="G29" s="167"/>
      <c r="H29" s="167"/>
      <c r="I29" s="167"/>
      <c r="J29" s="167"/>
      <c r="K29" s="109"/>
      <c r="L29" s="109"/>
      <c r="M29" s="167"/>
      <c r="N29" s="167"/>
      <c r="O29" s="167"/>
      <c r="P29" s="167"/>
      <c r="Q29" s="167"/>
      <c r="R29" s="110"/>
      <c r="S29" s="3"/>
      <c r="T29" s="350"/>
      <c r="U29" s="350"/>
      <c r="V29" s="296"/>
    </row>
    <row r="30" spans="1:22" ht="15" customHeight="1" x14ac:dyDescent="0.3">
      <c r="A30" s="296"/>
      <c r="B30" s="350"/>
      <c r="C30" s="350"/>
      <c r="D30" s="30"/>
      <c r="E30" s="375"/>
      <c r="F30" s="375"/>
      <c r="G30" s="375"/>
      <c r="H30" s="375"/>
      <c r="I30" s="375"/>
      <c r="J30" s="375"/>
      <c r="K30" s="375"/>
      <c r="L30" s="109"/>
      <c r="M30" s="167"/>
      <c r="N30" s="167"/>
      <c r="O30" s="167"/>
      <c r="P30" s="167"/>
      <c r="Q30" s="167"/>
      <c r="R30" s="112"/>
      <c r="S30" s="3"/>
      <c r="T30" s="350"/>
      <c r="U30" s="350"/>
      <c r="V30" s="296"/>
    </row>
    <row r="31" spans="1:22" ht="15" customHeight="1" x14ac:dyDescent="0.3">
      <c r="A31" s="296"/>
      <c r="B31" s="350"/>
      <c r="C31" s="350"/>
      <c r="D31" s="30"/>
      <c r="E31" s="117"/>
      <c r="F31" s="167"/>
      <c r="G31" s="167"/>
      <c r="H31" s="167"/>
      <c r="I31" s="167"/>
      <c r="J31" s="167"/>
      <c r="K31" s="109"/>
      <c r="L31" s="109"/>
      <c r="M31" s="167"/>
      <c r="N31" s="168"/>
      <c r="O31" s="168"/>
      <c r="P31" s="168"/>
      <c r="Q31" s="168"/>
      <c r="R31" s="107"/>
      <c r="S31" s="3"/>
      <c r="T31" s="350"/>
      <c r="U31" s="350"/>
      <c r="V31" s="296"/>
    </row>
    <row r="32" spans="1:22" ht="15" customHeight="1" x14ac:dyDescent="0.3">
      <c r="A32" s="296"/>
      <c r="B32" s="350"/>
      <c r="C32" s="350"/>
      <c r="D32" s="30"/>
      <c r="E32" s="107"/>
      <c r="F32" s="167"/>
      <c r="G32" s="167"/>
      <c r="H32" s="167"/>
      <c r="I32" s="167"/>
      <c r="J32" s="168"/>
      <c r="K32" s="109"/>
      <c r="L32" s="109"/>
      <c r="M32" s="167"/>
      <c r="N32" s="167"/>
      <c r="O32" s="167"/>
      <c r="P32" s="168"/>
      <c r="Q32" s="168"/>
      <c r="R32" s="110"/>
      <c r="S32" s="3"/>
      <c r="T32" s="350"/>
      <c r="U32" s="350"/>
      <c r="V32" s="296"/>
    </row>
    <row r="33" spans="1:22" ht="15" customHeight="1" x14ac:dyDescent="0.3">
      <c r="A33" s="296"/>
      <c r="B33" s="350"/>
      <c r="C33" s="350"/>
      <c r="D33" s="30"/>
      <c r="E33" s="111"/>
      <c r="F33" s="167"/>
      <c r="G33" s="167"/>
      <c r="H33" s="167"/>
      <c r="I33" s="167"/>
      <c r="J33" s="167"/>
      <c r="K33" s="109"/>
      <c r="L33" s="109"/>
      <c r="M33" s="167"/>
      <c r="N33" s="168"/>
      <c r="O33" s="168"/>
      <c r="P33" s="168"/>
      <c r="Q33" s="168"/>
      <c r="R33" s="110"/>
      <c r="S33" s="3"/>
      <c r="T33" s="350"/>
      <c r="U33" s="350"/>
      <c r="V33" s="296"/>
    </row>
    <row r="34" spans="1:22" ht="82.5" customHeight="1" x14ac:dyDescent="0.3">
      <c r="A34" s="296"/>
      <c r="B34" s="350"/>
      <c r="C34" s="350"/>
      <c r="D34" s="30"/>
      <c r="E34" s="173" t="s">
        <v>197</v>
      </c>
      <c r="F34" s="105"/>
      <c r="G34" s="105"/>
      <c r="H34" s="105"/>
      <c r="I34" s="105"/>
      <c r="J34" s="118"/>
      <c r="K34" s="119"/>
      <c r="L34" s="119"/>
      <c r="M34" s="105"/>
      <c r="N34" s="105"/>
      <c r="O34" s="105"/>
      <c r="P34" s="105"/>
      <c r="Q34" s="105"/>
      <c r="R34" s="219" t="s">
        <v>198</v>
      </c>
      <c r="S34" s="3"/>
      <c r="T34" s="350"/>
      <c r="U34" s="350"/>
      <c r="V34" s="296"/>
    </row>
    <row r="35" spans="1:22" ht="15" customHeight="1" x14ac:dyDescent="0.3">
      <c r="A35" s="267"/>
      <c r="B35" s="267"/>
      <c r="C35" s="267"/>
      <c r="D35" s="52"/>
      <c r="E35" s="38"/>
      <c r="F35" s="38"/>
      <c r="G35" s="38"/>
      <c r="H35" s="38"/>
      <c r="I35" s="38"/>
      <c r="J35" s="38"/>
      <c r="K35" s="38"/>
      <c r="L35" s="38"/>
      <c r="M35" s="38"/>
      <c r="N35" s="38"/>
      <c r="O35" s="38"/>
      <c r="P35" s="38"/>
      <c r="Q35" s="38"/>
      <c r="R35" s="44"/>
      <c r="T35" s="267"/>
      <c r="U35" s="267"/>
      <c r="V35" s="266"/>
    </row>
    <row r="36" spans="1:22" ht="15" customHeight="1" x14ac:dyDescent="0.3">
      <c r="A36" s="267"/>
      <c r="B36" s="267"/>
      <c r="C36" s="267"/>
      <c r="E36" s="21"/>
      <c r="F36" s="21"/>
      <c r="G36" s="21"/>
      <c r="H36" s="21"/>
      <c r="I36" s="3"/>
      <c r="J36" s="3"/>
      <c r="K36" s="3"/>
      <c r="L36" s="3"/>
      <c r="M36" s="3"/>
      <c r="N36" s="3"/>
      <c r="O36" s="3"/>
      <c r="P36" s="3"/>
      <c r="Q36" s="3"/>
      <c r="T36" s="267"/>
      <c r="U36" s="267"/>
      <c r="V36" s="266"/>
    </row>
    <row r="37" spans="1:22" ht="15" customHeight="1" x14ac:dyDescent="0.3">
      <c r="E37" s="21"/>
      <c r="F37" s="21"/>
      <c r="G37" s="21"/>
      <c r="H37" s="21"/>
    </row>
    <row r="38" spans="1:22" ht="15" customHeight="1" x14ac:dyDescent="0.3">
      <c r="E38" s="145"/>
      <c r="F38" s="145"/>
      <c r="G38" s="145"/>
      <c r="H38" s="145"/>
    </row>
    <row r="39" spans="1:22" ht="15" customHeight="1" x14ac:dyDescent="0.3">
      <c r="E39" s="113"/>
      <c r="F39" s="149"/>
      <c r="G39" s="149"/>
      <c r="H39" s="149"/>
    </row>
    <row r="40" spans="1:22" ht="15" customHeight="1" x14ac:dyDescent="0.3">
      <c r="E40" s="113"/>
      <c r="F40" s="149"/>
      <c r="G40" s="149"/>
      <c r="H40" s="149"/>
    </row>
    <row r="41" spans="1:22" ht="15" customHeight="1" x14ac:dyDescent="0.3">
      <c r="E41" s="113"/>
      <c r="F41" s="149"/>
      <c r="G41" s="149"/>
      <c r="H41" s="149"/>
      <c r="I41" s="106"/>
    </row>
    <row r="42" spans="1:22" ht="15" customHeight="1" x14ac:dyDescent="0.3">
      <c r="E42" s="113"/>
      <c r="F42" s="149"/>
      <c r="G42" s="149"/>
      <c r="H42" s="149"/>
      <c r="I42" s="106"/>
    </row>
    <row r="43" spans="1:22" ht="15" customHeight="1" x14ac:dyDescent="0.3">
      <c r="E43" s="113"/>
      <c r="F43" s="149"/>
      <c r="G43" s="149"/>
      <c r="H43" s="149"/>
      <c r="I43" s="106"/>
    </row>
    <row r="44" spans="1:22" ht="15" customHeight="1" x14ac:dyDescent="0.3">
      <c r="E44" s="113"/>
      <c r="F44" s="149"/>
      <c r="G44" s="149"/>
      <c r="H44" s="149"/>
      <c r="I44" s="106"/>
    </row>
    <row r="45" spans="1:22" ht="15" customHeight="1" x14ac:dyDescent="0.3">
      <c r="E45" s="113"/>
      <c r="F45" s="149"/>
      <c r="G45" s="149"/>
      <c r="H45" s="149"/>
      <c r="I45" s="106"/>
    </row>
    <row r="46" spans="1:22" ht="15" customHeight="1" x14ac:dyDescent="0.3">
      <c r="E46" s="113"/>
      <c r="F46" s="225"/>
      <c r="G46" s="225"/>
      <c r="H46" s="225"/>
      <c r="I46" s="106"/>
    </row>
    <row r="47" spans="1:22" ht="15" customHeight="1" x14ac:dyDescent="0.3">
      <c r="E47" s="113"/>
      <c r="F47" s="225"/>
      <c r="G47" s="225"/>
      <c r="H47" s="225"/>
      <c r="I47" s="106"/>
    </row>
    <row r="48" spans="1:22" ht="15" customHeight="1" x14ac:dyDescent="0.3">
      <c r="E48" s="113"/>
      <c r="F48" s="225"/>
      <c r="G48" s="225"/>
      <c r="H48" s="225"/>
      <c r="I48" s="106"/>
    </row>
    <row r="49" spans="5:13" ht="15" customHeight="1" x14ac:dyDescent="0.3">
      <c r="E49" s="113"/>
      <c r="F49" s="225"/>
      <c r="G49" s="225"/>
      <c r="H49" s="225"/>
      <c r="I49" s="106"/>
    </row>
    <row r="50" spans="5:13" ht="15" customHeight="1" x14ac:dyDescent="0.3">
      <c r="E50" s="226"/>
      <c r="F50" s="225"/>
      <c r="G50" s="225"/>
      <c r="H50" s="225"/>
      <c r="I50" s="106"/>
    </row>
    <row r="51" spans="5:13" ht="15" customHeight="1" x14ac:dyDescent="0.3">
      <c r="E51" s="226"/>
      <c r="F51" s="225"/>
      <c r="G51" s="225"/>
      <c r="H51" s="225"/>
      <c r="I51" s="106"/>
    </row>
    <row r="52" spans="5:13" ht="15" customHeight="1" x14ac:dyDescent="0.3">
      <c r="E52" s="226"/>
      <c r="F52" s="225"/>
      <c r="G52" s="225"/>
      <c r="H52" s="225"/>
      <c r="I52" s="106"/>
    </row>
    <row r="53" spans="5:13" ht="15" customHeight="1" x14ac:dyDescent="0.3">
      <c r="E53" s="226"/>
      <c r="F53" s="225"/>
      <c r="G53" s="225"/>
      <c r="H53" s="225"/>
      <c r="I53" s="106"/>
    </row>
    <row r="54" spans="5:13" ht="15" customHeight="1" x14ac:dyDescent="0.3">
      <c r="E54" s="226"/>
      <c r="F54" s="225"/>
      <c r="G54" s="225"/>
      <c r="H54" s="225"/>
    </row>
    <row r="55" spans="5:13" ht="15" customHeight="1" x14ac:dyDescent="0.3">
      <c r="E55" s="226"/>
      <c r="F55" s="225"/>
      <c r="G55" s="225"/>
      <c r="H55" s="225"/>
    </row>
    <row r="57" spans="5:13" ht="15" customHeight="1" x14ac:dyDescent="0.3">
      <c r="I57" s="227"/>
      <c r="J57" s="113"/>
      <c r="K57" s="227"/>
      <c r="L57" s="227"/>
      <c r="M57" s="227"/>
    </row>
    <row r="58" spans="5:13" ht="15" customHeight="1" x14ac:dyDescent="0.3">
      <c r="F58" s="338"/>
      <c r="G58" s="338"/>
      <c r="H58" s="338"/>
      <c r="I58" s="227"/>
      <c r="J58" s="113"/>
      <c r="K58" s="227"/>
      <c r="L58" s="227"/>
      <c r="M58" s="227"/>
    </row>
    <row r="59" spans="5:13" ht="15" customHeight="1" x14ac:dyDescent="0.3">
      <c r="F59" s="145"/>
      <c r="G59" s="145"/>
      <c r="I59" s="227"/>
      <c r="J59" s="113"/>
      <c r="K59" s="227"/>
      <c r="L59" s="227"/>
      <c r="M59" s="227"/>
    </row>
    <row r="60" spans="5:13" ht="15" customHeight="1" x14ac:dyDescent="0.3">
      <c r="E60" s="113"/>
      <c r="F60" s="227"/>
      <c r="G60" s="227"/>
      <c r="H60" s="227"/>
      <c r="I60" s="227"/>
      <c r="J60" s="113"/>
      <c r="K60" s="227"/>
      <c r="L60" s="227"/>
      <c r="M60" s="227"/>
    </row>
    <row r="61" spans="5:13" ht="15" customHeight="1" x14ac:dyDescent="0.3">
      <c r="E61" s="113"/>
      <c r="F61" s="149"/>
      <c r="G61" s="149"/>
      <c r="H61" s="227"/>
      <c r="I61" s="227"/>
    </row>
    <row r="62" spans="5:13" ht="15" customHeight="1" x14ac:dyDescent="0.3">
      <c r="E62" s="226"/>
      <c r="F62" s="227"/>
      <c r="G62" s="227"/>
      <c r="H62" s="227"/>
      <c r="I62" s="227"/>
    </row>
    <row r="63" spans="5:13" ht="15" customHeight="1" x14ac:dyDescent="0.3">
      <c r="E63" s="145"/>
      <c r="F63" s="149"/>
      <c r="G63" s="149"/>
      <c r="H63" s="227"/>
      <c r="I63" s="227"/>
    </row>
    <row r="64" spans="5:13" ht="15" customHeight="1" x14ac:dyDescent="0.3">
      <c r="E64" s="145"/>
      <c r="F64" s="149"/>
      <c r="G64" s="149"/>
      <c r="H64" s="227"/>
      <c r="I64" s="227"/>
    </row>
    <row r="65" spans="5:13" ht="15" customHeight="1" x14ac:dyDescent="0.3">
      <c r="E65" s="145"/>
      <c r="F65" s="149"/>
      <c r="G65" s="149"/>
      <c r="H65" s="227"/>
      <c r="I65" s="227"/>
    </row>
    <row r="66" spans="5:13" ht="15" customHeight="1" x14ac:dyDescent="0.3">
      <c r="E66" s="145"/>
      <c r="F66" s="149"/>
      <c r="G66" s="149"/>
      <c r="H66" s="227"/>
      <c r="I66" s="227"/>
    </row>
    <row r="67" spans="5:13" ht="15" customHeight="1" x14ac:dyDescent="0.3">
      <c r="E67" s="145"/>
      <c r="F67" s="149"/>
      <c r="G67" s="149"/>
      <c r="H67" s="227"/>
    </row>
    <row r="68" spans="5:13" ht="15" customHeight="1" x14ac:dyDescent="0.3">
      <c r="E68" s="145"/>
      <c r="F68" s="149"/>
      <c r="G68" s="149"/>
      <c r="H68" s="227"/>
    </row>
    <row r="69" spans="5:13" ht="15" customHeight="1" x14ac:dyDescent="0.3">
      <c r="E69" s="145"/>
      <c r="F69" s="149"/>
      <c r="G69" s="149"/>
      <c r="H69" s="227"/>
    </row>
    <row r="70" spans="5:13" ht="15" customHeight="1" x14ac:dyDescent="0.3">
      <c r="E70" s="145"/>
      <c r="F70" s="149"/>
      <c r="G70" s="149"/>
      <c r="H70" s="227"/>
      <c r="I70" s="227"/>
    </row>
    <row r="71" spans="5:13" ht="15" customHeight="1" x14ac:dyDescent="0.3">
      <c r="E71" s="145"/>
      <c r="F71" s="149"/>
      <c r="G71" s="168"/>
      <c r="H71" s="168"/>
      <c r="I71" s="227"/>
      <c r="J71" s="113"/>
      <c r="K71" s="227"/>
      <c r="L71" s="227"/>
      <c r="M71" s="227"/>
    </row>
    <row r="72" spans="5:13" ht="15" customHeight="1" x14ac:dyDescent="0.3">
      <c r="E72" s="145"/>
      <c r="F72" s="149"/>
      <c r="G72" s="168"/>
      <c r="H72" s="168"/>
      <c r="J72" s="113"/>
      <c r="K72" s="227"/>
      <c r="L72" s="227"/>
      <c r="M72" s="227"/>
    </row>
    <row r="73" spans="5:13" ht="15" customHeight="1" x14ac:dyDescent="0.3">
      <c r="F73" s="374"/>
      <c r="G73" s="374"/>
      <c r="H73" s="374"/>
      <c r="I73" s="227"/>
      <c r="J73" s="113"/>
      <c r="K73" s="227"/>
      <c r="L73" s="227"/>
      <c r="M73" s="227"/>
    </row>
    <row r="74" spans="5:13" ht="15" customHeight="1" x14ac:dyDescent="0.3">
      <c r="F74" s="145"/>
      <c r="G74" s="145"/>
      <c r="I74" s="227"/>
      <c r="J74" s="113"/>
      <c r="K74" s="149"/>
      <c r="L74" s="149"/>
      <c r="M74" s="227"/>
    </row>
    <row r="75" spans="5:13" ht="15" customHeight="1" x14ac:dyDescent="0.3">
      <c r="E75" s="113"/>
      <c r="F75" s="149"/>
      <c r="G75" s="149"/>
      <c r="H75" s="227"/>
      <c r="I75" s="227"/>
    </row>
    <row r="76" spans="5:13" ht="15" customHeight="1" x14ac:dyDescent="0.3">
      <c r="E76" s="113"/>
      <c r="F76" s="149"/>
      <c r="G76" s="149"/>
      <c r="H76" s="227"/>
      <c r="I76" s="227"/>
    </row>
    <row r="77" spans="5:13" ht="15" customHeight="1" x14ac:dyDescent="0.3">
      <c r="E77" s="226"/>
      <c r="F77" s="149"/>
      <c r="G77" s="149"/>
      <c r="H77" s="227"/>
      <c r="I77" s="227"/>
    </row>
    <row r="78" spans="5:13" ht="15" customHeight="1" x14ac:dyDescent="0.3">
      <c r="E78" s="145"/>
      <c r="F78" s="149"/>
      <c r="G78" s="149"/>
      <c r="H78" s="149"/>
      <c r="I78" s="227"/>
    </row>
    <row r="79" spans="5:13" ht="15" customHeight="1" x14ac:dyDescent="0.3">
      <c r="E79" s="145"/>
      <c r="F79" s="149"/>
      <c r="G79" s="149"/>
      <c r="H79" s="149"/>
      <c r="I79" s="227"/>
    </row>
    <row r="80" spans="5:13" ht="15" customHeight="1" x14ac:dyDescent="0.3">
      <c r="E80" s="145"/>
      <c r="F80" s="149"/>
      <c r="G80" s="149"/>
      <c r="H80" s="149"/>
      <c r="I80" s="227"/>
    </row>
    <row r="81" spans="5:9" ht="15" customHeight="1" x14ac:dyDescent="0.3">
      <c r="E81" s="145"/>
      <c r="F81" s="149"/>
      <c r="G81" s="149"/>
      <c r="H81" s="149"/>
      <c r="I81" s="227"/>
    </row>
    <row r="82" spans="5:9" ht="15" customHeight="1" x14ac:dyDescent="0.3">
      <c r="E82" s="145"/>
      <c r="F82" s="227"/>
      <c r="G82" s="227"/>
      <c r="H82" s="227"/>
      <c r="I82" s="227"/>
    </row>
    <row r="83" spans="5:9" ht="15" customHeight="1" x14ac:dyDescent="0.3">
      <c r="E83" s="145"/>
      <c r="F83" s="227"/>
      <c r="G83" s="227"/>
      <c r="H83" s="227"/>
    </row>
    <row r="84" spans="5:9" ht="15" customHeight="1" x14ac:dyDescent="0.3">
      <c r="E84" s="145"/>
      <c r="F84" s="149"/>
      <c r="G84" s="149"/>
      <c r="H84" s="149"/>
    </row>
    <row r="85" spans="5:9" ht="15" customHeight="1" x14ac:dyDescent="0.3">
      <c r="E85" s="145"/>
      <c r="F85" s="149"/>
      <c r="G85" s="149"/>
      <c r="H85" s="149"/>
    </row>
    <row r="86" spans="5:9" ht="15" customHeight="1" x14ac:dyDescent="0.3">
      <c r="E86" s="145"/>
      <c r="F86" s="149"/>
      <c r="G86" s="167"/>
      <c r="H86" s="167"/>
    </row>
    <row r="87" spans="5:9" ht="15" customHeight="1" x14ac:dyDescent="0.3">
      <c r="E87" s="145"/>
      <c r="F87" s="149"/>
      <c r="G87" s="167"/>
      <c r="H87" s="167"/>
    </row>
  </sheetData>
  <mergeCells count="12">
    <mergeCell ref="T2:U34"/>
    <mergeCell ref="E3:E4"/>
    <mergeCell ref="F3:F4"/>
    <mergeCell ref="R3:R4"/>
    <mergeCell ref="S3:S4"/>
    <mergeCell ref="E7:K8"/>
    <mergeCell ref="L7:R8"/>
    <mergeCell ref="F73:H73"/>
    <mergeCell ref="E26:K26"/>
    <mergeCell ref="E30:K30"/>
    <mergeCell ref="I9:J9"/>
    <mergeCell ref="B2:C3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1" max="3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view="pageBreakPreview" zoomScale="80" zoomScaleNormal="80" zoomScaleSheetLayoutView="80" workbookViewId="0">
      <selection activeCell="O45" sqref="O45"/>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296"/>
      <c r="B1" s="296"/>
      <c r="C1" s="296"/>
      <c r="D1" s="273"/>
      <c r="E1" s="273"/>
      <c r="F1" s="274"/>
      <c r="G1" s="275"/>
      <c r="H1" s="275"/>
      <c r="I1" s="275"/>
      <c r="J1" s="275"/>
      <c r="K1" s="273"/>
      <c r="L1" s="275"/>
      <c r="M1" s="275"/>
      <c r="N1" s="275"/>
      <c r="O1" s="276"/>
      <c r="P1" s="275"/>
      <c r="Q1" s="273"/>
      <c r="R1" s="273"/>
      <c r="S1" s="274"/>
      <c r="T1" s="296"/>
      <c r="U1" s="296"/>
      <c r="V1" s="296"/>
    </row>
    <row r="2" spans="1:22" ht="15" customHeight="1" x14ac:dyDescent="0.3">
      <c r="A2" s="296"/>
      <c r="B2" s="350" t="s">
        <v>209</v>
      </c>
      <c r="C2" s="350"/>
      <c r="D2" s="273"/>
      <c r="E2" s="273"/>
      <c r="F2" s="274"/>
      <c r="G2" s="275"/>
      <c r="H2" s="275"/>
      <c r="I2" s="275"/>
      <c r="J2" s="275"/>
      <c r="K2" s="273"/>
      <c r="L2" s="275"/>
      <c r="M2" s="275"/>
      <c r="N2" s="275"/>
      <c r="O2" s="276"/>
      <c r="P2" s="275"/>
      <c r="Q2" s="273"/>
      <c r="R2" s="273"/>
      <c r="S2" s="274"/>
      <c r="T2" s="350" t="s">
        <v>25</v>
      </c>
      <c r="U2" s="350"/>
      <c r="V2" s="296"/>
    </row>
    <row r="3" spans="1:22" ht="15" customHeight="1" x14ac:dyDescent="0.3">
      <c r="A3" s="296"/>
      <c r="B3" s="350"/>
      <c r="C3" s="350"/>
      <c r="D3" s="273"/>
      <c r="E3" s="367" t="s">
        <v>347</v>
      </c>
      <c r="F3" s="365"/>
      <c r="G3" s="275"/>
      <c r="H3" s="275"/>
      <c r="I3" s="275"/>
      <c r="J3" s="275"/>
      <c r="K3" s="277"/>
      <c r="L3" s="277"/>
      <c r="M3" s="277"/>
      <c r="N3" s="277"/>
      <c r="O3" s="277"/>
      <c r="P3" s="277"/>
      <c r="Q3" s="273"/>
      <c r="R3" s="368" t="s">
        <v>348</v>
      </c>
      <c r="S3" s="366"/>
      <c r="T3" s="350"/>
      <c r="U3" s="350"/>
      <c r="V3" s="296"/>
    </row>
    <row r="4" spans="1:22" ht="15" customHeight="1" x14ac:dyDescent="0.3">
      <c r="A4" s="296"/>
      <c r="B4" s="350"/>
      <c r="C4" s="350"/>
      <c r="D4" s="273"/>
      <c r="E4" s="367"/>
      <c r="F4" s="365"/>
      <c r="G4" s="275"/>
      <c r="H4" s="275"/>
      <c r="I4" s="275"/>
      <c r="J4" s="275"/>
      <c r="K4" s="277"/>
      <c r="L4" s="277"/>
      <c r="M4" s="277"/>
      <c r="N4" s="277"/>
      <c r="O4" s="277"/>
      <c r="P4" s="277"/>
      <c r="Q4" s="273"/>
      <c r="R4" s="368"/>
      <c r="S4" s="366"/>
      <c r="T4" s="350"/>
      <c r="U4" s="350"/>
      <c r="V4" s="296"/>
    </row>
    <row r="5" spans="1:22" ht="15" customHeight="1" thickBot="1" x14ac:dyDescent="0.35">
      <c r="A5" s="296"/>
      <c r="B5" s="350"/>
      <c r="C5" s="350"/>
      <c r="D5" s="273"/>
      <c r="E5" s="273"/>
      <c r="F5" s="278"/>
      <c r="G5" s="278"/>
      <c r="H5" s="278"/>
      <c r="I5" s="278"/>
      <c r="J5" s="275"/>
      <c r="K5" s="273"/>
      <c r="L5" s="278"/>
      <c r="M5" s="278"/>
      <c r="N5" s="278"/>
      <c r="O5" s="279"/>
      <c r="P5" s="275"/>
      <c r="Q5" s="273"/>
      <c r="R5" s="273"/>
      <c r="S5" s="278"/>
      <c r="T5" s="350"/>
      <c r="U5" s="350"/>
      <c r="V5" s="296"/>
    </row>
    <row r="6" spans="1:22" ht="3.75" customHeight="1" thickTop="1" thickBot="1" x14ac:dyDescent="0.35">
      <c r="A6" s="296"/>
      <c r="B6" s="350"/>
      <c r="C6" s="350"/>
      <c r="D6" s="297"/>
      <c r="E6" s="297"/>
      <c r="F6" s="297"/>
      <c r="G6" s="297"/>
      <c r="H6" s="297"/>
      <c r="I6" s="297"/>
      <c r="J6" s="297"/>
      <c r="K6" s="297"/>
      <c r="L6" s="297"/>
      <c r="M6" s="297"/>
      <c r="N6" s="297"/>
      <c r="O6" s="297"/>
      <c r="P6" s="297"/>
      <c r="Q6" s="297"/>
      <c r="R6" s="297"/>
      <c r="S6" s="297"/>
      <c r="T6" s="350"/>
      <c r="U6" s="350"/>
      <c r="V6" s="296"/>
    </row>
    <row r="7" spans="1:22" ht="15" customHeight="1" thickTop="1" x14ac:dyDescent="0.3">
      <c r="A7" s="296"/>
      <c r="B7" s="350"/>
      <c r="C7" s="350"/>
      <c r="D7" s="27"/>
      <c r="E7" s="352" t="s">
        <v>377</v>
      </c>
      <c r="F7" s="352"/>
      <c r="G7" s="352"/>
      <c r="H7" s="352"/>
      <c r="I7" s="352"/>
      <c r="J7" s="352"/>
      <c r="K7" s="352"/>
      <c r="L7" s="353" t="s">
        <v>376</v>
      </c>
      <c r="M7" s="353"/>
      <c r="N7" s="353"/>
      <c r="O7" s="353"/>
      <c r="P7" s="353"/>
      <c r="Q7" s="353"/>
      <c r="R7" s="353"/>
      <c r="T7" s="350"/>
      <c r="U7" s="350"/>
      <c r="V7" s="296"/>
    </row>
    <row r="8" spans="1:22" ht="15" customHeight="1" x14ac:dyDescent="0.3">
      <c r="A8" s="296"/>
      <c r="B8" s="350"/>
      <c r="C8" s="350"/>
      <c r="D8" s="27"/>
      <c r="E8" s="352"/>
      <c r="F8" s="352"/>
      <c r="G8" s="352"/>
      <c r="H8" s="352"/>
      <c r="I8" s="352"/>
      <c r="J8" s="352"/>
      <c r="K8" s="352"/>
      <c r="L8" s="353"/>
      <c r="M8" s="353"/>
      <c r="N8" s="353"/>
      <c r="O8" s="353"/>
      <c r="P8" s="353"/>
      <c r="Q8" s="353"/>
      <c r="R8" s="353"/>
      <c r="T8" s="350"/>
      <c r="U8" s="350"/>
      <c r="V8" s="296"/>
    </row>
    <row r="9" spans="1:22" ht="15" customHeight="1" x14ac:dyDescent="0.3">
      <c r="A9" s="296"/>
      <c r="B9" s="350"/>
      <c r="C9" s="350"/>
      <c r="D9" s="27"/>
      <c r="E9" s="1"/>
      <c r="T9" s="350"/>
      <c r="U9" s="350"/>
      <c r="V9" s="296"/>
    </row>
    <row r="10" spans="1:22" ht="15" customHeight="1" x14ac:dyDescent="0.3">
      <c r="A10" s="296"/>
      <c r="B10" s="350"/>
      <c r="C10" s="350"/>
      <c r="D10" s="27"/>
      <c r="E10" s="1"/>
      <c r="F10" s="295">
        <v>2017</v>
      </c>
      <c r="G10" s="295">
        <v>2018</v>
      </c>
      <c r="H10" s="295">
        <v>2019</v>
      </c>
      <c r="I10" s="295">
        <v>2020</v>
      </c>
      <c r="J10" s="295">
        <v>2021</v>
      </c>
      <c r="K10" s="300"/>
      <c r="L10" s="301"/>
      <c r="M10" s="295">
        <v>2017</v>
      </c>
      <c r="N10" s="295">
        <v>2018</v>
      </c>
      <c r="O10" s="295">
        <v>2019</v>
      </c>
      <c r="P10" s="295">
        <v>2020</v>
      </c>
      <c r="Q10" s="295">
        <v>2021</v>
      </c>
      <c r="T10" s="350"/>
      <c r="U10" s="350"/>
      <c r="V10" s="296"/>
    </row>
    <row r="11" spans="1:22" ht="15" customHeight="1" x14ac:dyDescent="0.3">
      <c r="A11" s="296"/>
      <c r="B11" s="350"/>
      <c r="C11" s="350"/>
      <c r="D11" s="29"/>
      <c r="E11" s="50"/>
      <c r="K11" s="50"/>
      <c r="L11" s="50"/>
      <c r="R11" s="51"/>
      <c r="T11" s="350"/>
      <c r="U11" s="350"/>
      <c r="V11" s="296"/>
    </row>
    <row r="12" spans="1:22" ht="12.75" customHeight="1" x14ac:dyDescent="0.3">
      <c r="A12" s="296"/>
      <c r="B12" s="350"/>
      <c r="C12" s="350"/>
      <c r="D12" s="64"/>
      <c r="E12" s="298" t="s">
        <v>47</v>
      </c>
      <c r="F12" s="28"/>
      <c r="G12" s="28"/>
      <c r="H12" s="28"/>
      <c r="I12" s="28"/>
      <c r="J12" s="28"/>
      <c r="K12" s="68"/>
      <c r="L12" s="68"/>
      <c r="R12" s="299" t="s">
        <v>100</v>
      </c>
      <c r="S12" s="3"/>
      <c r="T12" s="350"/>
      <c r="U12" s="350"/>
      <c r="V12" s="296"/>
    </row>
    <row r="13" spans="1:22" ht="12.75" customHeight="1" x14ac:dyDescent="0.3">
      <c r="A13" s="296"/>
      <c r="B13" s="350"/>
      <c r="C13" s="350"/>
      <c r="D13" s="64"/>
      <c r="E13" s="70" t="s">
        <v>28</v>
      </c>
      <c r="F13" s="169">
        <v>20.100000000000001</v>
      </c>
      <c r="G13" s="169">
        <v>18.899999999999999</v>
      </c>
      <c r="H13" s="169">
        <v>17.8</v>
      </c>
      <c r="I13" s="169">
        <v>17.5</v>
      </c>
      <c r="J13" s="169">
        <v>17.100000000000001</v>
      </c>
      <c r="K13" s="73"/>
      <c r="L13" s="72"/>
      <c r="M13" s="168">
        <v>24.6</v>
      </c>
      <c r="N13" s="168">
        <v>23.2</v>
      </c>
      <c r="O13" s="168">
        <v>22</v>
      </c>
      <c r="P13" s="168">
        <v>21.3</v>
      </c>
      <c r="Q13" s="168">
        <v>21.8</v>
      </c>
      <c r="R13" s="122" t="s">
        <v>29</v>
      </c>
      <c r="S13" s="3"/>
      <c r="T13" s="350"/>
      <c r="U13" s="350"/>
      <c r="V13" s="296"/>
    </row>
    <row r="14" spans="1:22" ht="12.75" customHeight="1" x14ac:dyDescent="0.3">
      <c r="A14" s="296"/>
      <c r="B14" s="350"/>
      <c r="C14" s="350"/>
      <c r="D14" s="64"/>
      <c r="E14" s="70" t="s">
        <v>30</v>
      </c>
      <c r="F14" s="169">
        <v>42.6</v>
      </c>
      <c r="G14" s="169">
        <v>43.3</v>
      </c>
      <c r="H14" s="169">
        <v>43</v>
      </c>
      <c r="I14" s="169">
        <v>43.7</v>
      </c>
      <c r="J14" s="169">
        <v>43.9</v>
      </c>
      <c r="K14" s="73"/>
      <c r="L14" s="72"/>
      <c r="M14" s="168">
        <v>45.8</v>
      </c>
      <c r="N14" s="168">
        <v>46.7</v>
      </c>
      <c r="O14" s="168">
        <v>46.7</v>
      </c>
      <c r="P14" s="168">
        <v>47</v>
      </c>
      <c r="Q14" s="168">
        <v>46.1</v>
      </c>
      <c r="R14" s="122" t="s">
        <v>31</v>
      </c>
      <c r="S14" s="3"/>
      <c r="T14" s="350"/>
      <c r="U14" s="350"/>
      <c r="V14" s="296"/>
    </row>
    <row r="15" spans="1:22" ht="12.75" customHeight="1" x14ac:dyDescent="0.3">
      <c r="A15" s="296"/>
      <c r="B15" s="350"/>
      <c r="C15" s="350"/>
      <c r="D15" s="64"/>
      <c r="E15" s="70" t="s">
        <v>32</v>
      </c>
      <c r="F15" s="169">
        <v>24.4</v>
      </c>
      <c r="G15" s="169">
        <v>24.4</v>
      </c>
      <c r="H15" s="169">
        <v>25</v>
      </c>
      <c r="I15" s="169">
        <v>24.1</v>
      </c>
      <c r="J15" s="169">
        <v>24.3</v>
      </c>
      <c r="K15" s="73"/>
      <c r="L15" s="72"/>
      <c r="M15" s="168">
        <v>19.7</v>
      </c>
      <c r="N15" s="168">
        <v>19.100000000000001</v>
      </c>
      <c r="O15" s="168">
        <v>20.100000000000001</v>
      </c>
      <c r="P15" s="168">
        <v>19.7</v>
      </c>
      <c r="Q15" s="168">
        <v>19.899999999999999</v>
      </c>
      <c r="R15" s="88" t="s">
        <v>33</v>
      </c>
      <c r="S15" s="3"/>
      <c r="T15" s="350"/>
      <c r="U15" s="350"/>
      <c r="V15" s="296"/>
    </row>
    <row r="16" spans="1:22" ht="12.75" customHeight="1" x14ac:dyDescent="0.3">
      <c r="A16" s="296"/>
      <c r="B16" s="350"/>
      <c r="C16" s="350"/>
      <c r="D16" s="64"/>
      <c r="E16" s="70" t="s">
        <v>34</v>
      </c>
      <c r="F16" s="169">
        <v>10.1</v>
      </c>
      <c r="G16" s="169">
        <v>10.7</v>
      </c>
      <c r="H16" s="169">
        <v>11.2</v>
      </c>
      <c r="I16" s="169">
        <v>11.5</v>
      </c>
      <c r="J16" s="169">
        <v>11.3</v>
      </c>
      <c r="K16" s="73"/>
      <c r="L16" s="72"/>
      <c r="M16" s="168">
        <v>7.9</v>
      </c>
      <c r="N16" s="168">
        <v>8.6</v>
      </c>
      <c r="O16" s="168">
        <v>8.8000000000000007</v>
      </c>
      <c r="P16" s="168">
        <v>9.3000000000000007</v>
      </c>
      <c r="Q16" s="168">
        <v>9.4</v>
      </c>
      <c r="R16" s="122" t="s">
        <v>35</v>
      </c>
      <c r="S16" s="3"/>
      <c r="T16" s="350"/>
      <c r="U16" s="350"/>
      <c r="V16" s="296"/>
    </row>
    <row r="17" spans="1:22" ht="12.75" customHeight="1" x14ac:dyDescent="0.3">
      <c r="A17" s="296"/>
      <c r="B17" s="350"/>
      <c r="C17" s="350"/>
      <c r="D17" s="64"/>
      <c r="E17" s="70" t="s">
        <v>36</v>
      </c>
      <c r="F17" s="169">
        <v>2.7</v>
      </c>
      <c r="G17" s="169">
        <v>2.8</v>
      </c>
      <c r="H17" s="169">
        <v>3</v>
      </c>
      <c r="I17" s="169">
        <v>3.2</v>
      </c>
      <c r="J17" s="169">
        <v>3.4</v>
      </c>
      <c r="K17" s="73"/>
      <c r="L17" s="72"/>
      <c r="M17" s="168">
        <v>2</v>
      </c>
      <c r="N17" s="168">
        <v>2.2999999999999998</v>
      </c>
      <c r="O17" s="168">
        <v>2.4</v>
      </c>
      <c r="P17" s="168">
        <v>2.7</v>
      </c>
      <c r="Q17" s="168">
        <v>2.8</v>
      </c>
      <c r="R17" s="122" t="s">
        <v>37</v>
      </c>
      <c r="S17" s="3"/>
      <c r="T17" s="350"/>
      <c r="U17" s="350"/>
      <c r="V17" s="296"/>
    </row>
    <row r="18" spans="1:22" ht="12.75" customHeight="1" x14ac:dyDescent="0.3">
      <c r="A18" s="296"/>
      <c r="B18" s="350"/>
      <c r="C18" s="350"/>
      <c r="D18" s="64"/>
      <c r="E18" s="298" t="s">
        <v>322</v>
      </c>
      <c r="F18" s="170"/>
      <c r="G18" s="170"/>
      <c r="H18" s="170"/>
      <c r="I18" s="170"/>
      <c r="J18" s="170"/>
      <c r="K18" s="73"/>
      <c r="L18" s="72"/>
      <c r="M18" s="120"/>
      <c r="N18" s="120"/>
      <c r="O18" s="120"/>
      <c r="P18" s="120"/>
      <c r="Q18" s="341"/>
      <c r="R18" s="299" t="s">
        <v>321</v>
      </c>
      <c r="S18" s="3"/>
      <c r="T18" s="350"/>
      <c r="U18" s="350"/>
      <c r="V18" s="296"/>
    </row>
    <row r="19" spans="1:22" ht="12.75" customHeight="1" x14ac:dyDescent="0.3">
      <c r="A19" s="296"/>
      <c r="B19" s="350"/>
      <c r="C19" s="350"/>
      <c r="D19" s="64"/>
      <c r="E19" s="298" t="s">
        <v>323</v>
      </c>
      <c r="F19" s="73"/>
      <c r="G19" s="171"/>
      <c r="H19" s="171"/>
      <c r="I19" s="171"/>
      <c r="J19" s="171"/>
      <c r="K19" s="73"/>
      <c r="L19" s="72"/>
      <c r="M19" s="254"/>
      <c r="N19" s="254"/>
      <c r="O19" s="254"/>
      <c r="P19" s="254"/>
      <c r="Q19" s="342"/>
      <c r="R19" s="299" t="s">
        <v>320</v>
      </c>
      <c r="S19" s="3"/>
      <c r="T19" s="350"/>
      <c r="U19" s="350"/>
      <c r="V19" s="296"/>
    </row>
    <row r="20" spans="1:22" ht="12.75" customHeight="1" x14ac:dyDescent="0.3">
      <c r="A20" s="296"/>
      <c r="B20" s="350"/>
      <c r="C20" s="350"/>
      <c r="D20" s="64"/>
      <c r="E20" s="75" t="s">
        <v>38</v>
      </c>
      <c r="F20" s="169">
        <v>10.3</v>
      </c>
      <c r="G20" s="169">
        <v>10.199999999999999</v>
      </c>
      <c r="H20" s="169">
        <v>10.6</v>
      </c>
      <c r="I20" s="169">
        <v>10.7</v>
      </c>
      <c r="J20" s="169">
        <v>10.6</v>
      </c>
      <c r="K20" s="68"/>
      <c r="L20" s="68"/>
      <c r="M20" s="167">
        <v>8.3000000000000007</v>
      </c>
      <c r="N20" s="167">
        <v>8.5</v>
      </c>
      <c r="O20" s="167">
        <v>8.1</v>
      </c>
      <c r="P20" s="167">
        <v>8.9</v>
      </c>
      <c r="Q20" s="167">
        <v>8.6</v>
      </c>
      <c r="R20" s="123" t="s">
        <v>49</v>
      </c>
      <c r="S20" s="3"/>
      <c r="T20" s="350"/>
      <c r="U20" s="350"/>
      <c r="V20" s="296"/>
    </row>
    <row r="21" spans="1:22" ht="12.75" customHeight="1" x14ac:dyDescent="0.3">
      <c r="A21" s="296"/>
      <c r="B21" s="350"/>
      <c r="C21" s="350"/>
      <c r="D21" s="64"/>
      <c r="E21" s="75" t="s">
        <v>39</v>
      </c>
      <c r="F21" s="169">
        <v>26.1</v>
      </c>
      <c r="G21" s="169">
        <v>24.7</v>
      </c>
      <c r="H21" s="169">
        <v>24.6</v>
      </c>
      <c r="I21" s="169">
        <v>24.8</v>
      </c>
      <c r="J21" s="169">
        <v>23.6</v>
      </c>
      <c r="K21" s="73"/>
      <c r="L21" s="72"/>
      <c r="M21" s="167">
        <v>20.3</v>
      </c>
      <c r="N21" s="167">
        <v>20.2</v>
      </c>
      <c r="O21" s="167">
        <v>20.399999999999999</v>
      </c>
      <c r="P21" s="167">
        <v>20.7</v>
      </c>
      <c r="Q21" s="167">
        <v>19.2</v>
      </c>
      <c r="R21" s="88" t="s">
        <v>40</v>
      </c>
      <c r="S21" s="3"/>
      <c r="T21" s="350"/>
      <c r="U21" s="350"/>
      <c r="V21" s="296"/>
    </row>
    <row r="22" spans="1:22" ht="12.75" customHeight="1" x14ac:dyDescent="0.3">
      <c r="A22" s="296"/>
      <c r="B22" s="350"/>
      <c r="C22" s="350"/>
      <c r="D22" s="64"/>
      <c r="E22" s="75" t="s">
        <v>41</v>
      </c>
      <c r="F22" s="169">
        <v>63.7</v>
      </c>
      <c r="G22" s="169">
        <v>65.099999999999994</v>
      </c>
      <c r="H22" s="169">
        <v>64.900000000000006</v>
      </c>
      <c r="I22" s="169">
        <v>64.5</v>
      </c>
      <c r="J22" s="169">
        <v>65.8</v>
      </c>
      <c r="K22" s="73"/>
      <c r="L22" s="72"/>
      <c r="M22" s="168">
        <v>71.400000000000006</v>
      </c>
      <c r="N22" s="168">
        <v>71.3</v>
      </c>
      <c r="O22" s="168">
        <v>71.5</v>
      </c>
      <c r="P22" s="168">
        <v>70.3</v>
      </c>
      <c r="Q22" s="168">
        <v>72.2</v>
      </c>
      <c r="R22" s="123" t="s">
        <v>50</v>
      </c>
      <c r="S22" s="3"/>
      <c r="T22" s="350"/>
      <c r="U22" s="350"/>
      <c r="V22" s="296"/>
    </row>
    <row r="23" spans="1:22" ht="12.75" customHeight="1" x14ac:dyDescent="0.3">
      <c r="A23" s="296"/>
      <c r="B23" s="350"/>
      <c r="C23" s="350"/>
      <c r="D23" s="64"/>
      <c r="E23" s="311" t="s">
        <v>48</v>
      </c>
      <c r="F23" s="169"/>
      <c r="G23" s="169"/>
      <c r="H23" s="169"/>
      <c r="I23" s="169"/>
      <c r="J23" s="169"/>
      <c r="K23" s="73"/>
      <c r="L23" s="72"/>
      <c r="M23" s="167"/>
      <c r="N23" s="167"/>
      <c r="O23" s="167"/>
      <c r="P23" s="167"/>
      <c r="Q23" s="167"/>
      <c r="R23" s="312" t="s">
        <v>51</v>
      </c>
      <c r="T23" s="350"/>
      <c r="U23" s="350"/>
      <c r="V23" s="296"/>
    </row>
    <row r="24" spans="1:22" ht="12.75" customHeight="1" x14ac:dyDescent="0.3">
      <c r="A24" s="296"/>
      <c r="B24" s="350"/>
      <c r="C24" s="350"/>
      <c r="D24" s="64"/>
      <c r="E24" s="75" t="s">
        <v>42</v>
      </c>
      <c r="F24" s="169">
        <v>34.4</v>
      </c>
      <c r="G24" s="169">
        <v>34</v>
      </c>
      <c r="H24" s="169">
        <v>35.700000000000003</v>
      </c>
      <c r="I24" s="169">
        <v>37.9</v>
      </c>
      <c r="J24" s="169">
        <v>39.1</v>
      </c>
      <c r="K24" s="68"/>
      <c r="L24" s="68"/>
      <c r="M24" s="167">
        <v>27.3</v>
      </c>
      <c r="N24" s="167">
        <v>27.2</v>
      </c>
      <c r="O24" s="167">
        <v>28.7</v>
      </c>
      <c r="P24" s="167">
        <v>31.1</v>
      </c>
      <c r="Q24" s="167">
        <v>31.7</v>
      </c>
      <c r="R24" s="88" t="s">
        <v>43</v>
      </c>
      <c r="S24" s="3"/>
      <c r="T24" s="350"/>
      <c r="U24" s="350"/>
      <c r="V24" s="296"/>
    </row>
    <row r="25" spans="1:22" ht="12.75" customHeight="1" x14ac:dyDescent="0.3">
      <c r="A25" s="296"/>
      <c r="B25" s="350"/>
      <c r="C25" s="350"/>
      <c r="D25" s="64"/>
      <c r="E25" s="75" t="s">
        <v>44</v>
      </c>
      <c r="F25" s="169">
        <v>65.599999999999994</v>
      </c>
      <c r="G25" s="169">
        <v>66</v>
      </c>
      <c r="H25" s="169">
        <v>64.3</v>
      </c>
      <c r="I25" s="169">
        <v>62.1</v>
      </c>
      <c r="J25" s="169">
        <v>60.9</v>
      </c>
      <c r="K25" s="73"/>
      <c r="L25" s="72"/>
      <c r="M25" s="167">
        <v>72.7</v>
      </c>
      <c r="N25" s="167">
        <v>72.8</v>
      </c>
      <c r="O25" s="167">
        <v>71.3</v>
      </c>
      <c r="P25" s="167">
        <v>68.900000000000006</v>
      </c>
      <c r="Q25" s="167">
        <v>68.3</v>
      </c>
      <c r="R25" s="123" t="s">
        <v>45</v>
      </c>
      <c r="S25" s="3"/>
      <c r="T25" s="350"/>
      <c r="U25" s="350"/>
      <c r="V25" s="296"/>
    </row>
    <row r="26" spans="1:22" ht="12.75" customHeight="1" x14ac:dyDescent="0.3">
      <c r="A26" s="296"/>
      <c r="B26" s="350"/>
      <c r="C26" s="350"/>
      <c r="D26" s="64"/>
      <c r="K26" s="73"/>
      <c r="L26" s="72"/>
      <c r="S26" s="3"/>
      <c r="T26" s="350"/>
      <c r="U26" s="350"/>
      <c r="V26" s="296"/>
    </row>
    <row r="27" spans="1:22" ht="12.75" customHeight="1" x14ac:dyDescent="0.3">
      <c r="A27" s="296"/>
      <c r="B27" s="350"/>
      <c r="C27" s="350"/>
      <c r="D27" s="64"/>
      <c r="K27" s="73"/>
      <c r="L27" s="72"/>
      <c r="S27" s="3"/>
      <c r="T27" s="350"/>
      <c r="U27" s="350"/>
      <c r="V27" s="296"/>
    </row>
    <row r="28" spans="1:22" ht="12.75" customHeight="1" x14ac:dyDescent="0.3">
      <c r="A28" s="296"/>
      <c r="B28" s="350"/>
      <c r="C28" s="350"/>
      <c r="D28" s="64"/>
      <c r="E28" s="68"/>
      <c r="F28" s="121"/>
      <c r="G28" s="121"/>
      <c r="H28" s="121"/>
      <c r="I28" s="121"/>
      <c r="J28" s="121"/>
      <c r="K28" s="73"/>
      <c r="L28" s="72"/>
      <c r="M28" s="120"/>
      <c r="N28" s="120"/>
      <c r="O28" s="120"/>
      <c r="P28" s="120"/>
      <c r="Q28" s="120"/>
      <c r="R28" s="71"/>
      <c r="S28" s="3"/>
      <c r="T28" s="350"/>
      <c r="U28" s="350"/>
      <c r="V28" s="296"/>
    </row>
    <row r="29" spans="1:22" ht="12.75" customHeight="1" x14ac:dyDescent="0.3">
      <c r="A29" s="296"/>
      <c r="B29" s="350"/>
      <c r="C29" s="350"/>
      <c r="D29" s="29"/>
      <c r="E29" s="68"/>
      <c r="F29" s="121"/>
      <c r="G29" s="121"/>
      <c r="H29" s="121"/>
      <c r="I29" s="121"/>
      <c r="J29" s="121"/>
      <c r="K29" s="73"/>
      <c r="L29" s="72"/>
      <c r="M29" s="120"/>
      <c r="N29" s="120"/>
      <c r="O29" s="120"/>
      <c r="P29" s="120"/>
      <c r="Q29" s="120"/>
      <c r="R29" s="71"/>
      <c r="S29" s="3"/>
      <c r="T29" s="350"/>
      <c r="U29" s="350"/>
      <c r="V29" s="296"/>
    </row>
    <row r="30" spans="1:22" ht="12.75" customHeight="1" x14ac:dyDescent="0.3">
      <c r="A30" s="296"/>
      <c r="B30" s="350"/>
      <c r="C30" s="350"/>
      <c r="D30" s="29"/>
      <c r="E30" s="68"/>
      <c r="F30" s="121"/>
      <c r="G30" s="121"/>
      <c r="H30" s="121"/>
      <c r="I30" s="121"/>
      <c r="J30" s="121"/>
      <c r="K30" s="73"/>
      <c r="L30" s="72"/>
      <c r="M30" s="120"/>
      <c r="N30" s="120"/>
      <c r="O30" s="120"/>
      <c r="P30" s="120"/>
      <c r="Q30" s="120"/>
      <c r="R30" s="71"/>
      <c r="S30" s="3"/>
      <c r="T30" s="350"/>
      <c r="U30" s="350"/>
      <c r="V30" s="296"/>
    </row>
    <row r="31" spans="1:22" ht="12.75" customHeight="1" x14ac:dyDescent="0.3">
      <c r="A31" s="296"/>
      <c r="B31" s="350"/>
      <c r="C31" s="350"/>
      <c r="D31" s="29"/>
      <c r="E31" s="68"/>
      <c r="F31" s="121"/>
      <c r="G31" s="121"/>
      <c r="H31" s="121"/>
      <c r="I31" s="121"/>
      <c r="J31" s="121"/>
      <c r="K31" s="73"/>
      <c r="L31" s="72"/>
      <c r="M31" s="120"/>
      <c r="N31" s="120"/>
      <c r="O31" s="120"/>
      <c r="P31" s="120"/>
      <c r="Q31" s="120"/>
      <c r="R31" s="71"/>
      <c r="S31" s="3"/>
      <c r="T31" s="350"/>
      <c r="U31" s="350"/>
      <c r="V31" s="296"/>
    </row>
    <row r="32" spans="1:22" ht="12.75" customHeight="1" x14ac:dyDescent="0.3">
      <c r="A32" s="296"/>
      <c r="B32" s="350"/>
      <c r="C32" s="350"/>
      <c r="D32" s="29"/>
      <c r="E32" s="48"/>
      <c r="F32" s="57"/>
      <c r="G32" s="57"/>
      <c r="H32" s="57"/>
      <c r="I32" s="57"/>
      <c r="J32" s="57"/>
      <c r="K32" s="56"/>
      <c r="L32" s="54"/>
      <c r="M32" s="63"/>
      <c r="N32" s="63"/>
      <c r="O32" s="63"/>
      <c r="P32" s="63"/>
      <c r="Q32" s="57"/>
      <c r="R32" s="66"/>
      <c r="S32" s="3"/>
      <c r="T32" s="350"/>
      <c r="U32" s="350"/>
      <c r="V32" s="296"/>
    </row>
    <row r="33" spans="1:22" ht="12.75" customHeight="1" x14ac:dyDescent="0.3">
      <c r="A33" s="296"/>
      <c r="B33" s="350"/>
      <c r="C33" s="350"/>
      <c r="D33" s="29"/>
      <c r="F33" s="57"/>
      <c r="G33" s="57"/>
      <c r="H33" s="57"/>
      <c r="I33" s="57"/>
      <c r="J33" s="57"/>
      <c r="K33" s="56"/>
      <c r="L33" s="54"/>
      <c r="M33" s="57"/>
      <c r="N33" s="57"/>
      <c r="O33" s="57"/>
      <c r="P33" s="57"/>
      <c r="Q33" s="57"/>
      <c r="R33" s="67"/>
      <c r="S33" s="3"/>
      <c r="T33" s="350"/>
      <c r="U33" s="350"/>
      <c r="V33" s="296"/>
    </row>
    <row r="34" spans="1:22" ht="12.75" customHeight="1" x14ac:dyDescent="0.3">
      <c r="A34" s="296"/>
      <c r="B34" s="350"/>
      <c r="C34" s="350"/>
      <c r="D34" s="29"/>
      <c r="F34" s="57"/>
      <c r="G34" s="57"/>
      <c r="H34" s="57"/>
      <c r="I34" s="57"/>
      <c r="J34" s="57"/>
      <c r="K34" s="56"/>
      <c r="L34" s="54"/>
      <c r="M34" s="57"/>
      <c r="N34" s="57"/>
      <c r="O34" s="57"/>
      <c r="P34" s="57"/>
      <c r="Q34" s="57"/>
      <c r="R34" s="67"/>
      <c r="S34" s="3"/>
      <c r="T34" s="350"/>
      <c r="U34" s="350"/>
      <c r="V34" s="296"/>
    </row>
    <row r="35" spans="1:22" ht="12.75" customHeight="1" x14ac:dyDescent="0.3">
      <c r="A35" s="296"/>
      <c r="B35" s="350"/>
      <c r="C35" s="350"/>
      <c r="D35" s="29"/>
      <c r="F35" s="57"/>
      <c r="G35" s="57"/>
      <c r="H35" s="57"/>
      <c r="I35" s="57"/>
      <c r="J35" s="57"/>
      <c r="K35" s="56"/>
      <c r="L35" s="54"/>
      <c r="M35" s="57"/>
      <c r="N35" s="57"/>
      <c r="O35" s="57"/>
      <c r="P35" s="57"/>
      <c r="Q35" s="57"/>
      <c r="R35" s="67"/>
      <c r="S35" s="3"/>
      <c r="T35" s="350"/>
      <c r="U35" s="350"/>
      <c r="V35" s="296"/>
    </row>
    <row r="36" spans="1:22" ht="12.75" customHeight="1" x14ac:dyDescent="0.3">
      <c r="A36" s="296"/>
      <c r="B36" s="350"/>
      <c r="C36" s="350"/>
      <c r="D36" s="29"/>
      <c r="F36" s="57"/>
      <c r="G36" s="57"/>
      <c r="H36" s="57"/>
      <c r="I36" s="57"/>
      <c r="J36" s="57"/>
      <c r="K36" s="56"/>
      <c r="L36" s="54"/>
      <c r="M36" s="57"/>
      <c r="N36" s="57"/>
      <c r="O36" s="57"/>
      <c r="P36" s="57"/>
      <c r="Q36" s="57"/>
      <c r="R36" s="67"/>
      <c r="S36" s="3"/>
      <c r="T36" s="350"/>
      <c r="U36" s="350"/>
      <c r="V36" s="296"/>
    </row>
    <row r="37" spans="1:22" ht="7.5" customHeight="1" x14ac:dyDescent="0.3">
      <c r="A37" s="296"/>
      <c r="B37" s="350"/>
      <c r="C37" s="350"/>
      <c r="D37" s="29"/>
      <c r="E37" s="49"/>
      <c r="F37" s="57"/>
      <c r="G37" s="57"/>
      <c r="H37" s="57"/>
      <c r="I37" s="57"/>
      <c r="J37" s="57"/>
      <c r="K37" s="56"/>
      <c r="L37" s="54"/>
      <c r="M37" s="57"/>
      <c r="N37" s="57"/>
      <c r="O37" s="57"/>
      <c r="P37" s="57"/>
      <c r="Q37" s="57"/>
      <c r="R37" s="67"/>
      <c r="S37" s="3"/>
      <c r="T37" s="350"/>
      <c r="U37" s="350"/>
      <c r="V37" s="296"/>
    </row>
    <row r="38" spans="1:22" ht="84.75" customHeight="1" x14ac:dyDescent="0.3">
      <c r="A38" s="296"/>
      <c r="B38" s="350"/>
      <c r="C38" s="350"/>
      <c r="D38" s="58"/>
      <c r="E38" s="139" t="s">
        <v>199</v>
      </c>
      <c r="F38" s="59"/>
      <c r="G38" s="59"/>
      <c r="H38" s="59"/>
      <c r="I38" s="59"/>
      <c r="J38" s="59"/>
      <c r="K38" s="60"/>
      <c r="L38" s="61"/>
      <c r="M38" s="62"/>
      <c r="N38" s="62"/>
      <c r="O38" s="62"/>
      <c r="P38" s="62"/>
      <c r="Q38" s="62"/>
      <c r="R38" s="188" t="s">
        <v>188</v>
      </c>
      <c r="S38" s="3"/>
      <c r="T38" s="350"/>
      <c r="U38" s="350"/>
      <c r="V38" s="296"/>
    </row>
    <row r="39" spans="1:22" ht="15" customHeight="1" x14ac:dyDescent="0.3">
      <c r="D39" s="28"/>
      <c r="E39" s="3"/>
      <c r="F39" s="4"/>
      <c r="G39" s="4"/>
      <c r="H39" s="4"/>
      <c r="I39" s="4"/>
      <c r="J39" s="4"/>
      <c r="K39" s="2"/>
      <c r="L39" s="2"/>
      <c r="M39" s="6"/>
      <c r="N39" s="6"/>
      <c r="O39" s="6"/>
      <c r="P39" s="6"/>
      <c r="Q39" s="6"/>
      <c r="R39" s="5"/>
    </row>
    <row r="40" spans="1:22" ht="15" customHeight="1" x14ac:dyDescent="0.3">
      <c r="F40" s="3"/>
      <c r="G40" s="3"/>
      <c r="H40" s="3"/>
      <c r="I40" s="3"/>
      <c r="J40" s="3"/>
      <c r="K40" s="3"/>
      <c r="L40" s="3"/>
      <c r="M40" s="3"/>
      <c r="N40" s="3"/>
      <c r="O40" s="3"/>
      <c r="P40" s="3"/>
      <c r="Q40" s="3"/>
      <c r="R40" s="5"/>
    </row>
    <row r="41" spans="1:22" ht="15" customHeight="1" x14ac:dyDescent="0.3">
      <c r="E41" s="21"/>
      <c r="F41" s="154"/>
      <c r="G41" s="21"/>
    </row>
    <row r="42" spans="1:22" ht="15" customHeight="1" x14ac:dyDescent="0.3">
      <c r="E42" s="155"/>
      <c r="F42" s="169"/>
      <c r="G42" s="21"/>
    </row>
    <row r="43" spans="1:22" ht="15" customHeight="1" x14ac:dyDescent="0.3">
      <c r="E43" s="155"/>
      <c r="F43" s="169"/>
      <c r="G43" s="21"/>
    </row>
    <row r="44" spans="1:22" ht="15" customHeight="1" x14ac:dyDescent="0.3">
      <c r="E44" s="155"/>
      <c r="F44" s="169"/>
      <c r="G44" s="21"/>
    </row>
    <row r="45" spans="1:22" ht="15" customHeight="1" x14ac:dyDescent="0.3">
      <c r="E45" s="155"/>
      <c r="F45" s="169"/>
      <c r="G45" s="21"/>
    </row>
    <row r="46" spans="1:22" ht="15" customHeight="1" x14ac:dyDescent="0.3">
      <c r="E46" s="155"/>
      <c r="F46" s="169"/>
      <c r="G46" s="21"/>
    </row>
    <row r="47" spans="1:22" ht="15" customHeight="1" x14ac:dyDescent="0.3">
      <c r="E47" s="156"/>
      <c r="F47" s="21"/>
      <c r="G47" s="21"/>
    </row>
    <row r="48" spans="1:22" ht="15" customHeight="1" x14ac:dyDescent="0.3">
      <c r="E48" s="155"/>
      <c r="F48" s="168"/>
      <c r="G48" s="21"/>
    </row>
    <row r="49" spans="5:10" ht="15" customHeight="1" x14ac:dyDescent="0.3">
      <c r="E49" s="155"/>
      <c r="F49" s="168"/>
      <c r="G49" s="21"/>
    </row>
    <row r="50" spans="5:10" ht="15" customHeight="1" x14ac:dyDescent="0.3">
      <c r="E50" s="155"/>
      <c r="F50" s="168"/>
      <c r="G50" s="21"/>
      <c r="J50" t="s">
        <v>241</v>
      </c>
    </row>
    <row r="51" spans="5:10" ht="15" customHeight="1" x14ac:dyDescent="0.3">
      <c r="E51" s="155"/>
      <c r="F51" s="168"/>
      <c r="G51" s="21"/>
    </row>
    <row r="52" spans="5:10" ht="15" customHeight="1" x14ac:dyDescent="0.3">
      <c r="E52" s="155"/>
      <c r="F52" s="168"/>
      <c r="G52" s="21"/>
    </row>
  </sheetData>
  <mergeCells count="8">
    <mergeCell ref="T2:U38"/>
    <mergeCell ref="B2:C38"/>
    <mergeCell ref="E7:K8"/>
    <mergeCell ref="L7:R8"/>
    <mergeCell ref="F3:F4"/>
    <mergeCell ref="S3:S4"/>
    <mergeCell ref="E3:E4"/>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8" max="16383" man="1"/>
  </rowBreaks>
  <colBreaks count="1" manualBreakCount="1">
    <brk id="11" max="37"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showWhiteSpace="0" view="pageBreakPreview" zoomScale="80" zoomScaleNormal="80" zoomScaleSheetLayoutView="80" zoomScalePageLayoutView="80" workbookViewId="0">
      <selection activeCell="E47" sqref="E47"/>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296"/>
      <c r="B1" s="296"/>
      <c r="C1" s="296"/>
      <c r="D1" s="273"/>
      <c r="E1" s="274"/>
      <c r="F1" s="275"/>
      <c r="G1" s="275"/>
      <c r="H1" s="275"/>
      <c r="I1" s="275"/>
      <c r="J1" s="275"/>
      <c r="K1" s="273"/>
      <c r="L1" s="275"/>
      <c r="M1" s="275"/>
      <c r="N1" s="275"/>
      <c r="O1" s="276"/>
      <c r="P1" s="276"/>
      <c r="Q1" s="275"/>
      <c r="R1" s="273"/>
      <c r="S1" s="273"/>
      <c r="T1" s="296"/>
      <c r="U1" s="296"/>
      <c r="V1" s="296"/>
    </row>
    <row r="2" spans="1:22" ht="15" customHeight="1" x14ac:dyDescent="0.3">
      <c r="A2" s="296"/>
      <c r="B2" s="350" t="s">
        <v>209</v>
      </c>
      <c r="C2" s="350"/>
      <c r="D2" s="273"/>
      <c r="E2" s="274"/>
      <c r="F2" s="275"/>
      <c r="G2" s="275"/>
      <c r="H2" s="275"/>
      <c r="I2" s="275"/>
      <c r="J2" s="275"/>
      <c r="K2" s="273"/>
      <c r="L2" s="275"/>
      <c r="M2" s="275"/>
      <c r="N2" s="275"/>
      <c r="O2" s="276"/>
      <c r="P2" s="276"/>
      <c r="Q2" s="275"/>
      <c r="R2" s="273"/>
      <c r="S2" s="273"/>
      <c r="T2" s="350" t="s">
        <v>25</v>
      </c>
      <c r="U2" s="350"/>
      <c r="V2" s="296"/>
    </row>
    <row r="3" spans="1:22" ht="15" customHeight="1" x14ac:dyDescent="0.3">
      <c r="A3" s="296"/>
      <c r="B3" s="350"/>
      <c r="C3" s="350"/>
      <c r="D3" s="273"/>
      <c r="E3" s="367" t="s">
        <v>347</v>
      </c>
      <c r="F3" s="275"/>
      <c r="G3" s="275"/>
      <c r="H3" s="275"/>
      <c r="I3" s="275"/>
      <c r="J3" s="275"/>
      <c r="K3" s="277"/>
      <c r="L3" s="277"/>
      <c r="M3" s="277"/>
      <c r="N3" s="277"/>
      <c r="O3" s="277"/>
      <c r="P3" s="277"/>
      <c r="Q3" s="277"/>
      <c r="R3" s="368" t="s">
        <v>348</v>
      </c>
      <c r="S3" s="273"/>
      <c r="T3" s="350"/>
      <c r="U3" s="350"/>
      <c r="V3" s="296"/>
    </row>
    <row r="4" spans="1:22" ht="15" customHeight="1" x14ac:dyDescent="0.3">
      <c r="A4" s="296"/>
      <c r="B4" s="350"/>
      <c r="C4" s="350"/>
      <c r="D4" s="273"/>
      <c r="E4" s="367"/>
      <c r="F4" s="275"/>
      <c r="G4" s="275"/>
      <c r="H4" s="275"/>
      <c r="I4" s="275"/>
      <c r="J4" s="275"/>
      <c r="K4" s="277"/>
      <c r="L4" s="277"/>
      <c r="M4" s="277"/>
      <c r="N4" s="277"/>
      <c r="O4" s="277"/>
      <c r="P4" s="277"/>
      <c r="Q4" s="277"/>
      <c r="R4" s="368"/>
      <c r="S4" s="273"/>
      <c r="T4" s="350"/>
      <c r="U4" s="350"/>
      <c r="V4" s="296"/>
    </row>
    <row r="5" spans="1:22" ht="15" customHeight="1" thickBot="1" x14ac:dyDescent="0.35">
      <c r="A5" s="296"/>
      <c r="B5" s="350"/>
      <c r="C5" s="350"/>
      <c r="D5" s="273"/>
      <c r="E5" s="278"/>
      <c r="F5" s="278"/>
      <c r="G5" s="278"/>
      <c r="H5" s="278"/>
      <c r="I5" s="275"/>
      <c r="J5" s="275"/>
      <c r="K5" s="273"/>
      <c r="L5" s="278"/>
      <c r="M5" s="278"/>
      <c r="N5" s="278"/>
      <c r="O5" s="279"/>
      <c r="P5" s="279"/>
      <c r="Q5" s="275"/>
      <c r="R5" s="273"/>
      <c r="S5" s="273"/>
      <c r="T5" s="350"/>
      <c r="U5" s="350"/>
      <c r="V5" s="296"/>
    </row>
    <row r="6" spans="1:22" ht="3.75" customHeight="1" thickTop="1" thickBot="1" x14ac:dyDescent="0.35">
      <c r="A6" s="296"/>
      <c r="B6" s="350"/>
      <c r="C6" s="350"/>
      <c r="D6" s="297"/>
      <c r="E6" s="297"/>
      <c r="F6" s="297"/>
      <c r="G6" s="297"/>
      <c r="H6" s="297"/>
      <c r="I6" s="297"/>
      <c r="J6" s="297"/>
      <c r="K6" s="297"/>
      <c r="L6" s="297"/>
      <c r="M6" s="297"/>
      <c r="N6" s="297"/>
      <c r="O6" s="297"/>
      <c r="P6" s="297"/>
      <c r="Q6" s="297"/>
      <c r="R6" s="297"/>
      <c r="S6" s="297"/>
      <c r="T6" s="350"/>
      <c r="U6" s="350"/>
      <c r="V6" s="296"/>
    </row>
    <row r="7" spans="1:22" ht="15" customHeight="1" thickTop="1" x14ac:dyDescent="0.3">
      <c r="A7" s="296"/>
      <c r="B7" s="350"/>
      <c r="C7" s="350"/>
      <c r="D7" s="27"/>
      <c r="E7" s="377" t="s">
        <v>377</v>
      </c>
      <c r="F7" s="377"/>
      <c r="G7" s="377"/>
      <c r="H7" s="377"/>
      <c r="I7" s="377"/>
      <c r="J7" s="377"/>
      <c r="K7" s="377"/>
      <c r="L7" s="353" t="s">
        <v>376</v>
      </c>
      <c r="M7" s="353"/>
      <c r="N7" s="353"/>
      <c r="O7" s="353"/>
      <c r="P7" s="353"/>
      <c r="Q7" s="353"/>
      <c r="R7" s="353"/>
      <c r="T7" s="350"/>
      <c r="U7" s="350"/>
      <c r="V7" s="296"/>
    </row>
    <row r="8" spans="1:22" ht="15" customHeight="1" x14ac:dyDescent="0.3">
      <c r="A8" s="296"/>
      <c r="B8" s="350"/>
      <c r="C8" s="350"/>
      <c r="D8" s="27"/>
      <c r="E8" s="352"/>
      <c r="F8" s="352"/>
      <c r="G8" s="352"/>
      <c r="H8" s="352"/>
      <c r="I8" s="352"/>
      <c r="J8" s="352"/>
      <c r="K8" s="352"/>
      <c r="L8" s="353"/>
      <c r="M8" s="353"/>
      <c r="N8" s="353"/>
      <c r="O8" s="353"/>
      <c r="P8" s="353"/>
      <c r="Q8" s="353"/>
      <c r="R8" s="353"/>
      <c r="T8" s="350"/>
      <c r="U8" s="350"/>
      <c r="V8" s="296"/>
    </row>
    <row r="9" spans="1:22" ht="15" customHeight="1" x14ac:dyDescent="0.3">
      <c r="A9" s="296"/>
      <c r="B9" s="350"/>
      <c r="C9" s="350"/>
      <c r="D9" s="27"/>
      <c r="E9" s="1"/>
      <c r="I9" s="379" t="s">
        <v>97</v>
      </c>
      <c r="J9" s="379"/>
      <c r="K9" s="163"/>
      <c r="L9" s="163"/>
      <c r="M9" s="138" t="s">
        <v>98</v>
      </c>
      <c r="N9" s="163"/>
      <c r="O9" s="163"/>
      <c r="P9" s="199"/>
      <c r="T9" s="350"/>
      <c r="U9" s="350"/>
      <c r="V9" s="296"/>
    </row>
    <row r="10" spans="1:22" ht="15" customHeight="1" x14ac:dyDescent="0.3">
      <c r="A10" s="296"/>
      <c r="B10" s="350"/>
      <c r="C10" s="350"/>
      <c r="D10" s="27"/>
      <c r="E10" s="1"/>
      <c r="F10" s="295">
        <v>2016</v>
      </c>
      <c r="G10" s="295">
        <v>2017</v>
      </c>
      <c r="H10" s="295">
        <v>2018</v>
      </c>
      <c r="I10" s="295">
        <v>2019</v>
      </c>
      <c r="J10" s="295">
        <v>2020</v>
      </c>
      <c r="K10" s="300"/>
      <c r="L10" s="301"/>
      <c r="M10" s="295">
        <v>2016</v>
      </c>
      <c r="N10" s="295">
        <v>2017</v>
      </c>
      <c r="O10" s="295">
        <v>2018</v>
      </c>
      <c r="P10" s="295">
        <v>2019</v>
      </c>
      <c r="Q10" s="295">
        <v>2020</v>
      </c>
      <c r="T10" s="350"/>
      <c r="U10" s="350"/>
      <c r="V10" s="296"/>
    </row>
    <row r="11" spans="1:22" ht="15" customHeight="1" x14ac:dyDescent="0.3">
      <c r="A11" s="296"/>
      <c r="B11" s="350"/>
      <c r="C11" s="350"/>
      <c r="D11" s="27"/>
      <c r="E11" s="194"/>
      <c r="F11" s="146"/>
      <c r="G11" s="146"/>
      <c r="H11" s="146"/>
      <c r="I11" s="146"/>
      <c r="J11" s="146"/>
      <c r="K11" s="68"/>
      <c r="L11" s="68"/>
      <c r="M11" s="146"/>
      <c r="N11" s="146"/>
      <c r="O11" s="146"/>
      <c r="P11" s="146"/>
      <c r="Q11" s="146"/>
      <c r="R11" s="195"/>
      <c r="T11" s="350"/>
      <c r="U11" s="350"/>
      <c r="V11" s="296"/>
    </row>
    <row r="12" spans="1:22" ht="15" customHeight="1" x14ac:dyDescent="0.3">
      <c r="A12" s="296"/>
      <c r="B12" s="350"/>
      <c r="C12" s="350"/>
      <c r="D12" s="29"/>
      <c r="E12" s="298" t="s">
        <v>90</v>
      </c>
      <c r="F12" s="146"/>
      <c r="G12" s="146"/>
      <c r="H12" s="146"/>
      <c r="I12" s="146"/>
      <c r="J12" s="146"/>
      <c r="K12" s="87"/>
      <c r="L12" s="87"/>
      <c r="M12" s="146"/>
      <c r="N12" s="146"/>
      <c r="O12" s="146"/>
      <c r="P12" s="146"/>
      <c r="Q12" s="146"/>
      <c r="R12" s="304" t="s">
        <v>158</v>
      </c>
      <c r="S12" s="3"/>
      <c r="T12" s="350"/>
      <c r="U12" s="350"/>
      <c r="V12" s="296"/>
    </row>
    <row r="13" spans="1:22" ht="15" customHeight="1" x14ac:dyDescent="0.3">
      <c r="A13" s="296"/>
      <c r="B13" s="350"/>
      <c r="C13" s="350"/>
      <c r="D13" s="29"/>
      <c r="E13" s="70" t="s">
        <v>138</v>
      </c>
      <c r="F13" s="201">
        <v>24650.2</v>
      </c>
      <c r="G13" s="201">
        <v>24276.9</v>
      </c>
      <c r="H13" s="201">
        <v>23876</v>
      </c>
      <c r="I13" s="201">
        <v>23555.1</v>
      </c>
      <c r="J13" s="201">
        <v>19345.900000000001</v>
      </c>
      <c r="K13" s="121"/>
      <c r="L13" s="87"/>
      <c r="M13" s="201">
        <v>19921.400000000001</v>
      </c>
      <c r="N13" s="201">
        <v>19916.099999999999</v>
      </c>
      <c r="O13" s="201">
        <v>19708.400000000001</v>
      </c>
      <c r="P13" s="201">
        <v>19640.400000000001</v>
      </c>
      <c r="Q13" s="201">
        <v>16436.599999999999</v>
      </c>
      <c r="R13" s="122" t="s">
        <v>91</v>
      </c>
      <c r="S13" s="3"/>
      <c r="T13" s="350"/>
      <c r="U13" s="350"/>
      <c r="V13" s="296"/>
    </row>
    <row r="14" spans="1:22" ht="15" customHeight="1" x14ac:dyDescent="0.3">
      <c r="A14" s="296"/>
      <c r="B14" s="350"/>
      <c r="C14" s="350"/>
      <c r="D14" s="29"/>
      <c r="E14" s="71" t="s">
        <v>139</v>
      </c>
      <c r="F14" s="147"/>
      <c r="G14" s="147"/>
      <c r="H14" s="147"/>
      <c r="I14" s="147"/>
      <c r="J14" s="147"/>
      <c r="K14" s="104"/>
      <c r="L14" s="104"/>
      <c r="M14" s="201"/>
      <c r="N14" s="201"/>
      <c r="O14" s="201"/>
      <c r="P14" s="201"/>
      <c r="Q14" s="201"/>
      <c r="R14" s="88" t="s">
        <v>94</v>
      </c>
      <c r="S14" s="3"/>
      <c r="T14" s="350"/>
      <c r="U14" s="350"/>
      <c r="V14" s="296"/>
    </row>
    <row r="15" spans="1:22" ht="15" customHeight="1" x14ac:dyDescent="0.3">
      <c r="A15" s="296"/>
      <c r="B15" s="350"/>
      <c r="C15" s="350"/>
      <c r="D15" s="29"/>
      <c r="E15" s="88" t="s">
        <v>140</v>
      </c>
      <c r="F15" s="221">
        <v>40.299999999999997</v>
      </c>
      <c r="G15" s="221">
        <v>29.4</v>
      </c>
      <c r="H15" s="221">
        <v>24.5</v>
      </c>
      <c r="I15" s="221">
        <v>32.9</v>
      </c>
      <c r="J15" s="221">
        <v>26.8</v>
      </c>
      <c r="K15" s="104"/>
      <c r="L15" s="104"/>
      <c r="M15" s="201">
        <v>37.4</v>
      </c>
      <c r="N15" s="201">
        <v>29.5</v>
      </c>
      <c r="O15" s="201">
        <v>27.7</v>
      </c>
      <c r="P15" s="224">
        <v>28.8</v>
      </c>
      <c r="Q15" s="224">
        <v>21.6</v>
      </c>
      <c r="R15" s="102" t="s">
        <v>92</v>
      </c>
      <c r="S15" s="3"/>
      <c r="T15" s="350"/>
      <c r="U15" s="350"/>
      <c r="V15" s="296"/>
    </row>
    <row r="16" spans="1:22" ht="15" customHeight="1" x14ac:dyDescent="0.3">
      <c r="A16" s="296"/>
      <c r="B16" s="350"/>
      <c r="C16" s="350"/>
      <c r="D16" s="29"/>
      <c r="E16" s="88" t="s">
        <v>141</v>
      </c>
      <c r="F16" s="215">
        <v>4.2</v>
      </c>
      <c r="G16" s="215">
        <v>3.7</v>
      </c>
      <c r="H16" s="215">
        <v>4.2</v>
      </c>
      <c r="I16" s="215">
        <v>3</v>
      </c>
      <c r="J16" s="215">
        <v>2.2999999999999998</v>
      </c>
      <c r="K16" s="104"/>
      <c r="L16" s="104"/>
      <c r="M16" s="201">
        <v>6.7</v>
      </c>
      <c r="N16" s="201">
        <v>5.5</v>
      </c>
      <c r="O16" s="201">
        <v>6.2</v>
      </c>
      <c r="P16" s="201">
        <v>4.9000000000000004</v>
      </c>
      <c r="Q16" s="201">
        <v>3.5</v>
      </c>
      <c r="R16" s="102" t="s">
        <v>93</v>
      </c>
      <c r="S16" s="3"/>
      <c r="T16" s="350"/>
      <c r="U16" s="350"/>
      <c r="V16" s="296"/>
    </row>
    <row r="17" spans="1:22" ht="15" customHeight="1" x14ac:dyDescent="0.3">
      <c r="A17" s="296"/>
      <c r="B17" s="350"/>
      <c r="C17" s="350"/>
      <c r="D17" s="29"/>
      <c r="E17" s="70" t="s">
        <v>142</v>
      </c>
      <c r="F17" s="201">
        <v>7063.3</v>
      </c>
      <c r="G17" s="201">
        <v>6798.3</v>
      </c>
      <c r="H17" s="201">
        <v>6795.4</v>
      </c>
      <c r="I17" s="201">
        <v>7024.1</v>
      </c>
      <c r="J17" s="201">
        <v>6619.9</v>
      </c>
      <c r="K17" s="121"/>
      <c r="L17" s="87"/>
      <c r="M17" s="201">
        <v>6466.3</v>
      </c>
      <c r="N17" s="201">
        <v>6221.9</v>
      </c>
      <c r="O17" s="201">
        <v>6251.2</v>
      </c>
      <c r="P17" s="201">
        <v>6547.5</v>
      </c>
      <c r="Q17" s="201">
        <v>6271.1</v>
      </c>
      <c r="R17" s="88" t="s">
        <v>236</v>
      </c>
      <c r="S17" s="3"/>
      <c r="T17" s="350"/>
      <c r="U17" s="350"/>
      <c r="V17" s="296"/>
    </row>
    <row r="18" spans="1:22" ht="15" customHeight="1" x14ac:dyDescent="0.3">
      <c r="A18" s="296"/>
      <c r="B18" s="350"/>
      <c r="C18" s="350"/>
      <c r="D18" s="29"/>
      <c r="F18" s="147"/>
      <c r="G18" s="147"/>
      <c r="H18" s="147"/>
      <c r="I18" s="147"/>
      <c r="J18" s="147"/>
      <c r="K18" s="147"/>
      <c r="L18" s="147"/>
      <c r="M18" s="201"/>
      <c r="N18" s="201"/>
      <c r="O18" s="201"/>
      <c r="P18" s="201"/>
      <c r="Q18" s="201"/>
      <c r="S18" s="3"/>
      <c r="T18" s="350"/>
      <c r="U18" s="350"/>
      <c r="V18" s="296"/>
    </row>
    <row r="19" spans="1:22" ht="15" customHeight="1" x14ac:dyDescent="0.3">
      <c r="A19" s="296"/>
      <c r="B19" s="350"/>
      <c r="C19" s="350"/>
      <c r="D19" s="29"/>
      <c r="E19" s="313" t="s">
        <v>354</v>
      </c>
      <c r="F19" s="147">
        <v>819</v>
      </c>
      <c r="G19" s="147">
        <v>945</v>
      </c>
      <c r="H19" s="221">
        <v>849</v>
      </c>
      <c r="I19" s="221">
        <v>693</v>
      </c>
      <c r="J19" s="221">
        <v>792</v>
      </c>
      <c r="K19" s="265"/>
      <c r="L19" s="221"/>
      <c r="M19" s="249">
        <v>1229</v>
      </c>
      <c r="N19" s="249">
        <v>1439</v>
      </c>
      <c r="O19" s="249">
        <v>1257</v>
      </c>
      <c r="P19" s="249">
        <v>1058</v>
      </c>
      <c r="Q19" s="249">
        <v>1171</v>
      </c>
      <c r="R19" s="304" t="s">
        <v>355</v>
      </c>
      <c r="S19" s="3"/>
      <c r="T19" s="350"/>
      <c r="U19" s="350"/>
      <c r="V19" s="296"/>
    </row>
    <row r="20" spans="1:22" ht="15" customHeight="1" x14ac:dyDescent="0.3">
      <c r="A20" s="296"/>
      <c r="B20" s="350"/>
      <c r="C20" s="350"/>
      <c r="D20" s="29"/>
      <c r="E20" s="145" t="s">
        <v>242</v>
      </c>
      <c r="F20" s="201">
        <v>291.7</v>
      </c>
      <c r="G20" s="201">
        <v>335.2</v>
      </c>
      <c r="H20" s="224">
        <v>303.60000000000002</v>
      </c>
      <c r="I20" s="224">
        <v>248.3</v>
      </c>
      <c r="J20" s="224">
        <v>285.60000000000002</v>
      </c>
      <c r="K20" s="249"/>
      <c r="L20" s="249"/>
      <c r="M20" s="224">
        <v>416.9</v>
      </c>
      <c r="N20" s="224">
        <v>483.3</v>
      </c>
      <c r="O20" s="224">
        <v>423.6</v>
      </c>
      <c r="P20" s="224">
        <v>363</v>
      </c>
      <c r="Q20" s="224">
        <v>404.7</v>
      </c>
      <c r="R20" s="210" t="s">
        <v>356</v>
      </c>
      <c r="S20" s="3"/>
      <c r="T20" s="350"/>
      <c r="U20" s="350"/>
      <c r="V20" s="296"/>
    </row>
    <row r="21" spans="1:22" ht="15" customHeight="1" x14ac:dyDescent="0.3">
      <c r="A21" s="296"/>
      <c r="B21" s="350"/>
      <c r="C21" s="350"/>
      <c r="D21" s="29"/>
      <c r="E21" s="204"/>
      <c r="F21" s="146"/>
      <c r="G21" s="146"/>
      <c r="H21" s="249"/>
      <c r="I21" s="249"/>
      <c r="J21" s="249"/>
      <c r="K21" s="249"/>
      <c r="L21" s="249"/>
      <c r="M21" s="224"/>
      <c r="N21" s="224"/>
      <c r="O21" s="224"/>
      <c r="P21" s="224"/>
      <c r="Q21" s="224"/>
      <c r="R21" s="205"/>
      <c r="S21" s="3"/>
      <c r="T21" s="350"/>
      <c r="U21" s="350"/>
      <c r="V21" s="296"/>
    </row>
    <row r="22" spans="1:22" ht="15" customHeight="1" x14ac:dyDescent="0.3">
      <c r="A22" s="296"/>
      <c r="B22" s="350"/>
      <c r="C22" s="350"/>
      <c r="D22" s="29"/>
      <c r="E22" s="313" t="s">
        <v>95</v>
      </c>
      <c r="F22" s="221">
        <v>136</v>
      </c>
      <c r="G22" s="221">
        <v>147</v>
      </c>
      <c r="H22" s="221">
        <v>121</v>
      </c>
      <c r="I22" s="221">
        <v>159</v>
      </c>
      <c r="J22" s="221">
        <v>118</v>
      </c>
      <c r="K22" s="256"/>
      <c r="L22" s="256"/>
      <c r="M22" s="249">
        <v>180</v>
      </c>
      <c r="N22" s="249">
        <v>207</v>
      </c>
      <c r="O22" s="249">
        <v>187</v>
      </c>
      <c r="P22" s="249">
        <v>188</v>
      </c>
      <c r="Q22" s="249">
        <v>136</v>
      </c>
      <c r="R22" s="304" t="s">
        <v>96</v>
      </c>
      <c r="S22" s="3"/>
      <c r="T22" s="350"/>
      <c r="U22" s="350"/>
      <c r="V22" s="296"/>
    </row>
    <row r="23" spans="1:22" ht="15" customHeight="1" x14ac:dyDescent="0.3">
      <c r="A23" s="296"/>
      <c r="B23" s="350"/>
      <c r="C23" s="350"/>
      <c r="D23" s="29"/>
      <c r="E23" s="145"/>
      <c r="F23" s="146"/>
      <c r="G23" s="146"/>
      <c r="H23" s="146"/>
      <c r="I23" s="146"/>
      <c r="J23" s="146"/>
      <c r="K23" s="146"/>
      <c r="L23" s="146"/>
      <c r="M23" s="201"/>
      <c r="N23" s="201"/>
      <c r="O23" s="201"/>
      <c r="P23" s="201"/>
      <c r="Q23" s="201"/>
      <c r="R23" s="203"/>
      <c r="T23" s="350"/>
      <c r="U23" s="350"/>
      <c r="V23" s="296"/>
    </row>
    <row r="24" spans="1:22" ht="15" customHeight="1" x14ac:dyDescent="0.3">
      <c r="A24" s="296"/>
      <c r="B24" s="350"/>
      <c r="C24" s="350"/>
      <c r="D24" s="29"/>
      <c r="E24" s="313" t="s">
        <v>249</v>
      </c>
      <c r="F24" s="147"/>
      <c r="G24" s="147"/>
      <c r="H24" s="147"/>
      <c r="I24" s="147"/>
      <c r="J24" s="147"/>
      <c r="K24" s="147"/>
      <c r="L24" s="147"/>
      <c r="M24" s="201"/>
      <c r="N24" s="201"/>
      <c r="O24" s="201"/>
      <c r="P24" s="201"/>
      <c r="Q24" s="201"/>
      <c r="R24" s="304" t="s">
        <v>251</v>
      </c>
      <c r="S24" s="3"/>
      <c r="T24" s="350"/>
      <c r="U24" s="350"/>
      <c r="V24" s="296"/>
    </row>
    <row r="25" spans="1:22" ht="15" customHeight="1" x14ac:dyDescent="0.3">
      <c r="A25" s="296"/>
      <c r="B25" s="350"/>
      <c r="C25" s="350"/>
      <c r="D25" s="29"/>
      <c r="E25" s="313" t="s">
        <v>250</v>
      </c>
      <c r="F25" s="147">
        <v>318</v>
      </c>
      <c r="G25" s="104" t="s">
        <v>324</v>
      </c>
      <c r="H25" s="87" t="s">
        <v>327</v>
      </c>
      <c r="I25" s="87">
        <v>851</v>
      </c>
      <c r="J25" s="87">
        <v>801</v>
      </c>
      <c r="K25" s="147"/>
      <c r="L25" s="147"/>
      <c r="M25" s="146">
        <v>1021</v>
      </c>
      <c r="N25" s="87" t="s">
        <v>331</v>
      </c>
      <c r="O25" s="87" t="s">
        <v>333</v>
      </c>
      <c r="P25" s="87">
        <v>5554</v>
      </c>
      <c r="Q25" s="87">
        <v>5399</v>
      </c>
      <c r="R25" s="304" t="s">
        <v>252</v>
      </c>
      <c r="S25" s="3"/>
      <c r="T25" s="350"/>
      <c r="U25" s="350"/>
      <c r="V25" s="296"/>
    </row>
    <row r="26" spans="1:22" ht="15" customHeight="1" x14ac:dyDescent="0.3">
      <c r="A26" s="296"/>
      <c r="B26" s="350"/>
      <c r="C26" s="350"/>
      <c r="D26" s="29"/>
      <c r="E26" s="70" t="s">
        <v>243</v>
      </c>
      <c r="F26" s="147">
        <v>249</v>
      </c>
      <c r="G26" s="104" t="s">
        <v>325</v>
      </c>
      <c r="H26" s="87" t="s">
        <v>328</v>
      </c>
      <c r="I26" s="87">
        <v>324</v>
      </c>
      <c r="J26" s="87">
        <v>252</v>
      </c>
      <c r="K26" s="147"/>
      <c r="L26" s="147"/>
      <c r="M26" s="146">
        <v>376</v>
      </c>
      <c r="N26" s="87" t="s">
        <v>341</v>
      </c>
      <c r="O26" s="87" t="s">
        <v>334</v>
      </c>
      <c r="P26" s="87">
        <v>1112</v>
      </c>
      <c r="Q26" s="87">
        <v>1094</v>
      </c>
      <c r="R26" s="209" t="s">
        <v>357</v>
      </c>
      <c r="S26" s="3"/>
      <c r="T26" s="350"/>
      <c r="U26" s="350"/>
      <c r="V26" s="296"/>
    </row>
    <row r="27" spans="1:22" ht="15" customHeight="1" x14ac:dyDescent="0.3">
      <c r="A27" s="296"/>
      <c r="B27" s="350"/>
      <c r="C27" s="350"/>
      <c r="D27" s="29"/>
      <c r="E27" s="70" t="s">
        <v>244</v>
      </c>
      <c r="F27" s="147">
        <v>38</v>
      </c>
      <c r="G27" s="104" t="s">
        <v>326</v>
      </c>
      <c r="H27" s="87" t="s">
        <v>329</v>
      </c>
      <c r="I27" s="87">
        <v>295</v>
      </c>
      <c r="J27" s="87">
        <v>320</v>
      </c>
      <c r="K27" s="147"/>
      <c r="L27" s="147"/>
      <c r="M27" s="146">
        <v>377</v>
      </c>
      <c r="N27" s="87" t="s">
        <v>332</v>
      </c>
      <c r="O27" s="87" t="s">
        <v>335</v>
      </c>
      <c r="P27" s="87">
        <v>2485</v>
      </c>
      <c r="Q27" s="87">
        <v>2595</v>
      </c>
      <c r="R27" s="209" t="s">
        <v>360</v>
      </c>
      <c r="S27" s="3"/>
      <c r="T27" s="350"/>
      <c r="U27" s="350"/>
      <c r="V27" s="296"/>
    </row>
    <row r="28" spans="1:22" ht="15" customHeight="1" x14ac:dyDescent="0.3">
      <c r="A28" s="296"/>
      <c r="B28" s="350"/>
      <c r="C28" s="350"/>
      <c r="D28" s="29"/>
      <c r="E28" s="70" t="s">
        <v>245</v>
      </c>
      <c r="F28" s="147">
        <v>30</v>
      </c>
      <c r="G28" s="104" t="s">
        <v>339</v>
      </c>
      <c r="H28" s="87" t="s">
        <v>330</v>
      </c>
      <c r="I28" s="87">
        <v>213</v>
      </c>
      <c r="J28" s="87">
        <v>215</v>
      </c>
      <c r="K28" s="147"/>
      <c r="L28" s="147"/>
      <c r="M28" s="146">
        <v>211</v>
      </c>
      <c r="N28" s="87" t="s">
        <v>343</v>
      </c>
      <c r="O28" s="87" t="s">
        <v>336</v>
      </c>
      <c r="P28" s="87">
        <v>1712</v>
      </c>
      <c r="Q28" s="87">
        <v>1551</v>
      </c>
      <c r="R28" s="209" t="s">
        <v>358</v>
      </c>
      <c r="S28" s="3"/>
      <c r="T28" s="350"/>
      <c r="U28" s="350"/>
      <c r="V28" s="296"/>
    </row>
    <row r="29" spans="1:22" ht="15" customHeight="1" x14ac:dyDescent="0.3">
      <c r="A29" s="296"/>
      <c r="B29" s="350"/>
      <c r="C29" s="350"/>
      <c r="D29" s="29"/>
      <c r="E29" s="70" t="s">
        <v>246</v>
      </c>
      <c r="F29" s="147">
        <v>1</v>
      </c>
      <c r="G29" s="104" t="s">
        <v>340</v>
      </c>
      <c r="H29" s="87" t="s">
        <v>337</v>
      </c>
      <c r="I29" s="87">
        <v>19</v>
      </c>
      <c r="J29" s="87">
        <v>14</v>
      </c>
      <c r="K29" s="147"/>
      <c r="L29" s="147"/>
      <c r="M29" s="146">
        <v>57</v>
      </c>
      <c r="N29" s="87" t="s">
        <v>342</v>
      </c>
      <c r="O29" s="87" t="s">
        <v>338</v>
      </c>
      <c r="P29" s="87">
        <v>245</v>
      </c>
      <c r="Q29" s="87">
        <v>159</v>
      </c>
      <c r="R29" s="209" t="s">
        <v>359</v>
      </c>
      <c r="S29" s="3"/>
      <c r="T29" s="350"/>
      <c r="U29" s="350"/>
      <c r="V29" s="296"/>
    </row>
    <row r="30" spans="1:22" ht="15" customHeight="1" x14ac:dyDescent="0.3">
      <c r="A30" s="296"/>
      <c r="B30" s="350"/>
      <c r="C30" s="350"/>
      <c r="D30" s="29"/>
      <c r="F30" s="147"/>
      <c r="G30" s="147"/>
      <c r="H30" s="147"/>
      <c r="I30" s="146"/>
      <c r="J30" s="146"/>
      <c r="K30" s="147"/>
      <c r="L30" s="147"/>
      <c r="M30" s="146"/>
      <c r="N30" s="146"/>
      <c r="O30" s="146"/>
      <c r="P30" s="146"/>
      <c r="Q30" s="146"/>
      <c r="S30" s="3"/>
      <c r="T30" s="350"/>
      <c r="U30" s="350"/>
      <c r="V30" s="296"/>
    </row>
    <row r="31" spans="1:22" ht="15" customHeight="1" x14ac:dyDescent="0.3">
      <c r="A31" s="296"/>
      <c r="B31" s="350"/>
      <c r="C31" s="350"/>
      <c r="D31" s="29"/>
      <c r="E31" s="308" t="s">
        <v>247</v>
      </c>
      <c r="F31" s="250">
        <v>9.1999999999999993</v>
      </c>
      <c r="G31" s="250">
        <v>9.49</v>
      </c>
      <c r="H31" s="250">
        <v>9.51</v>
      </c>
      <c r="I31" s="250">
        <v>9.25</v>
      </c>
      <c r="J31" s="250">
        <v>10.26</v>
      </c>
      <c r="K31" s="221"/>
      <c r="L31" s="221"/>
      <c r="M31" s="251">
        <v>10.11</v>
      </c>
      <c r="N31" s="251">
        <v>10.36</v>
      </c>
      <c r="O31" s="251">
        <v>10.45</v>
      </c>
      <c r="P31" s="251">
        <v>10.29</v>
      </c>
      <c r="Q31" s="251">
        <v>11.41</v>
      </c>
      <c r="R31" s="304" t="s">
        <v>253</v>
      </c>
      <c r="S31" s="3"/>
      <c r="T31" s="350"/>
      <c r="U31" s="350"/>
      <c r="V31" s="296"/>
    </row>
    <row r="32" spans="1:22" ht="15" customHeight="1" x14ac:dyDescent="0.3">
      <c r="A32" s="296"/>
      <c r="B32" s="350"/>
      <c r="C32" s="350"/>
      <c r="D32" s="29"/>
      <c r="E32" s="68" t="s">
        <v>248</v>
      </c>
      <c r="F32" s="147"/>
      <c r="G32" s="147"/>
      <c r="H32" s="147"/>
      <c r="I32" s="221"/>
      <c r="J32" s="221"/>
      <c r="K32" s="256"/>
      <c r="L32" s="256"/>
      <c r="M32" s="256"/>
      <c r="N32" s="221"/>
      <c r="O32" s="221"/>
      <c r="P32" s="221"/>
      <c r="Q32" s="221"/>
      <c r="R32" s="210" t="s">
        <v>293</v>
      </c>
      <c r="S32" s="3"/>
      <c r="T32" s="350"/>
      <c r="U32" s="350"/>
      <c r="V32" s="296"/>
    </row>
    <row r="33" spans="1:22" ht="15" customHeight="1" x14ac:dyDescent="0.3">
      <c r="A33" s="296"/>
      <c r="B33" s="350"/>
      <c r="C33" s="350"/>
      <c r="D33" s="29"/>
      <c r="S33" s="3"/>
      <c r="T33" s="350"/>
      <c r="U33" s="350"/>
      <c r="V33" s="296"/>
    </row>
    <row r="34" spans="1:22" ht="15" customHeight="1" x14ac:dyDescent="0.3">
      <c r="A34" s="296"/>
      <c r="B34" s="350"/>
      <c r="C34" s="350"/>
      <c r="D34" s="29"/>
      <c r="E34" s="198"/>
      <c r="F34" s="147"/>
      <c r="G34" s="147"/>
      <c r="H34" s="147"/>
      <c r="I34" s="147"/>
      <c r="J34" s="147"/>
      <c r="M34" s="190"/>
      <c r="N34" s="147"/>
      <c r="O34" s="147"/>
      <c r="P34" s="147"/>
      <c r="Q34" s="147"/>
      <c r="R34" s="195"/>
      <c r="S34" s="3"/>
      <c r="T34" s="350"/>
      <c r="U34" s="350"/>
      <c r="V34" s="296"/>
    </row>
    <row r="35" spans="1:22" ht="75" customHeight="1" x14ac:dyDescent="0.3">
      <c r="A35" s="296"/>
      <c r="B35" s="350"/>
      <c r="C35" s="350"/>
      <c r="D35" s="29"/>
      <c r="E35" s="380" t="s">
        <v>234</v>
      </c>
      <c r="F35" s="380"/>
      <c r="G35" s="380"/>
      <c r="H35" s="380"/>
      <c r="I35" s="124"/>
      <c r="J35" s="124"/>
      <c r="K35" s="54"/>
      <c r="L35" s="54"/>
      <c r="M35" s="378" t="s">
        <v>235</v>
      </c>
      <c r="N35" s="378"/>
      <c r="O35" s="378"/>
      <c r="P35" s="378"/>
      <c r="Q35" s="378"/>
      <c r="R35" s="378"/>
      <c r="S35" s="3"/>
      <c r="T35" s="350"/>
      <c r="U35" s="350"/>
      <c r="V35" s="296"/>
    </row>
    <row r="36" spans="1:22" ht="15" customHeight="1" x14ac:dyDescent="0.3">
      <c r="A36" s="267"/>
      <c r="B36" s="267"/>
      <c r="C36" s="267"/>
      <c r="E36" s="19"/>
      <c r="F36" s="125"/>
      <c r="G36" s="125"/>
      <c r="H36" s="125"/>
      <c r="I36" s="125"/>
      <c r="J36" s="125"/>
      <c r="K36" s="126"/>
      <c r="L36" s="126"/>
      <c r="M36" s="127"/>
      <c r="N36" s="127"/>
      <c r="O36" s="127"/>
      <c r="P36" s="127"/>
      <c r="Q36" s="127"/>
      <c r="R36" s="20"/>
      <c r="T36" s="267"/>
      <c r="U36" s="267"/>
      <c r="V36" s="266"/>
    </row>
    <row r="37" spans="1:22" ht="15" customHeight="1" x14ac:dyDescent="0.3">
      <c r="E37" s="19"/>
      <c r="F37" s="3"/>
      <c r="G37" s="3"/>
      <c r="H37" s="3"/>
      <c r="I37" s="3"/>
      <c r="J37" s="3"/>
      <c r="K37" s="3"/>
      <c r="L37" s="3"/>
      <c r="M37" s="3"/>
      <c r="N37" s="3"/>
      <c r="O37" s="3"/>
      <c r="P37" s="3"/>
      <c r="Q37" s="3"/>
      <c r="R37" s="20"/>
    </row>
    <row r="38" spans="1:22" ht="15" customHeight="1" x14ac:dyDescent="0.3">
      <c r="E38" s="19"/>
      <c r="F38" s="21"/>
      <c r="G38" s="21"/>
      <c r="H38" s="21"/>
      <c r="I38" s="21"/>
      <c r="J38" s="21"/>
      <c r="K38" s="21"/>
      <c r="L38" s="21"/>
      <c r="M38" s="21"/>
      <c r="N38" s="21"/>
      <c r="O38" s="21"/>
      <c r="P38" s="21"/>
      <c r="Q38" s="21"/>
      <c r="R38" s="20"/>
    </row>
    <row r="39" spans="1:22" ht="15" customHeight="1" x14ac:dyDescent="0.3">
      <c r="E39" s="19"/>
      <c r="F39" s="21"/>
      <c r="G39" s="21"/>
      <c r="H39" s="21"/>
      <c r="I39" s="21"/>
      <c r="J39" s="21"/>
      <c r="K39" s="21"/>
      <c r="L39" s="21"/>
      <c r="M39" s="21"/>
      <c r="N39" s="21"/>
      <c r="O39" s="21"/>
      <c r="P39" s="21"/>
      <c r="Q39" s="21"/>
      <c r="R39" s="20"/>
    </row>
    <row r="40" spans="1:22" ht="15" customHeight="1" x14ac:dyDescent="0.3">
      <c r="E40" s="21"/>
      <c r="F40" s="21"/>
      <c r="G40" s="21"/>
      <c r="H40" s="21"/>
      <c r="I40" s="21"/>
      <c r="J40" s="21"/>
      <c r="K40" s="21"/>
      <c r="L40" s="21"/>
      <c r="M40" s="21"/>
      <c r="N40" s="21"/>
      <c r="O40" s="21"/>
      <c r="P40" s="21"/>
      <c r="Q40" s="21"/>
      <c r="R40" s="22"/>
    </row>
    <row r="41" spans="1:22" ht="15" customHeight="1" x14ac:dyDescent="0.3">
      <c r="E41" s="248"/>
      <c r="F41" s="21"/>
      <c r="G41" s="21"/>
      <c r="H41" s="21"/>
      <c r="I41" s="21"/>
      <c r="J41" s="21"/>
      <c r="K41" s="21"/>
      <c r="L41" s="21"/>
      <c r="M41" s="21"/>
      <c r="N41" s="21"/>
      <c r="O41" s="21"/>
      <c r="P41" s="21"/>
      <c r="Q41" s="21"/>
      <c r="R41" s="22"/>
    </row>
    <row r="42" spans="1:22" ht="15" customHeight="1" x14ac:dyDescent="0.3">
      <c r="C42" s="13"/>
      <c r="D42" s="13"/>
      <c r="E42" s="13"/>
      <c r="F42" s="13"/>
      <c r="G42" s="13"/>
      <c r="H42" s="13"/>
      <c r="I42" s="13"/>
      <c r="J42" s="13"/>
      <c r="K42" s="13"/>
      <c r="L42" s="21"/>
      <c r="M42" s="21"/>
      <c r="N42" s="21"/>
      <c r="O42" s="21"/>
      <c r="P42" s="21"/>
      <c r="Q42" s="21"/>
      <c r="R42" s="22"/>
    </row>
    <row r="43" spans="1:22" ht="15" customHeight="1" x14ac:dyDescent="0.3">
      <c r="E43" s="21"/>
      <c r="F43" s="21"/>
      <c r="G43" s="21"/>
      <c r="H43" s="21"/>
      <c r="I43" s="21"/>
      <c r="J43" s="21"/>
      <c r="K43" s="21"/>
      <c r="L43" s="21"/>
      <c r="M43" s="21"/>
      <c r="N43" s="21"/>
      <c r="O43" s="21"/>
      <c r="P43" s="21"/>
      <c r="Q43" s="21"/>
      <c r="R43" s="22"/>
    </row>
    <row r="46" spans="1:22" ht="15" customHeight="1" x14ac:dyDescent="0.3">
      <c r="E46" s="13"/>
    </row>
    <row r="47" spans="1:22" ht="15" customHeight="1" x14ac:dyDescent="0.3">
      <c r="E47" s="174"/>
    </row>
  </sheetData>
  <mergeCells count="9">
    <mergeCell ref="T2:U35"/>
    <mergeCell ref="E3:E4"/>
    <mergeCell ref="E7:K8"/>
    <mergeCell ref="L7:R8"/>
    <mergeCell ref="B2:C35"/>
    <mergeCell ref="M35:R35"/>
    <mergeCell ref="I9:J9"/>
    <mergeCell ref="E35:H35"/>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5" max="16383" man="1"/>
  </rowBreaks>
  <colBreaks count="1" manualBreakCount="1">
    <brk id="11" max="33"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view="pageBreakPreview" zoomScale="80" zoomScaleNormal="80" zoomScaleSheetLayoutView="80" zoomScalePageLayoutView="80" workbookViewId="0">
      <selection activeCell="O52" sqref="O52"/>
    </sheetView>
  </sheetViews>
  <sheetFormatPr defaultRowHeight="15" customHeight="1" x14ac:dyDescent="0.3"/>
  <cols>
    <col min="1" max="1" width="2.6640625" customWidth="1"/>
    <col min="2" max="2" width="0.88671875" customWidth="1"/>
    <col min="3" max="3" width="6.6640625" customWidth="1"/>
    <col min="4" max="4" width="1.6640625" customWidth="1"/>
    <col min="5" max="5" width="55.88671875" customWidth="1"/>
    <col min="6" max="9" width="10.109375" customWidth="1"/>
    <col min="10" max="11" width="13.33203125" customWidth="1"/>
    <col min="12" max="15" width="10.109375" customWidth="1"/>
    <col min="16" max="16" width="55.88671875" style="11" customWidth="1"/>
    <col min="17" max="17" width="1.6640625" customWidth="1"/>
    <col min="18" max="18" width="6.6640625" customWidth="1"/>
    <col min="19" max="19" width="0.88671875" customWidth="1"/>
    <col min="20" max="20" width="2.6640625" customWidth="1"/>
    <col min="21" max="22" width="8.6640625" style="28"/>
  </cols>
  <sheetData>
    <row r="1" spans="1:21" ht="15" customHeight="1" x14ac:dyDescent="0.3">
      <c r="A1" s="296"/>
      <c r="B1" s="296"/>
      <c r="C1" s="296"/>
      <c r="D1" s="273"/>
      <c r="E1" s="274"/>
      <c r="F1" s="275"/>
      <c r="G1" s="275"/>
      <c r="H1" s="275"/>
      <c r="I1" s="275"/>
      <c r="J1" s="273"/>
      <c r="K1" s="275"/>
      <c r="L1" s="275"/>
      <c r="M1" s="275"/>
      <c r="N1" s="276"/>
      <c r="O1" s="275"/>
      <c r="P1" s="273"/>
      <c r="Q1" s="273"/>
      <c r="R1" s="315"/>
      <c r="S1" s="315"/>
      <c r="T1" s="296"/>
    </row>
    <row r="2" spans="1:21" ht="15" customHeight="1" x14ac:dyDescent="0.3">
      <c r="A2" s="296"/>
      <c r="B2" s="350" t="s">
        <v>209</v>
      </c>
      <c r="C2" s="350"/>
      <c r="D2" s="273"/>
      <c r="E2" s="274"/>
      <c r="F2" s="275"/>
      <c r="G2" s="275"/>
      <c r="H2" s="275"/>
      <c r="I2" s="275"/>
      <c r="J2" s="273"/>
      <c r="K2" s="275"/>
      <c r="L2" s="275"/>
      <c r="M2" s="275"/>
      <c r="N2" s="276"/>
      <c r="O2" s="275"/>
      <c r="P2" s="273"/>
      <c r="Q2" s="273"/>
      <c r="R2" s="381" t="s">
        <v>25</v>
      </c>
      <c r="S2" s="381"/>
      <c r="T2" s="296"/>
      <c r="U2" s="289"/>
    </row>
    <row r="3" spans="1:21" ht="15" customHeight="1" x14ac:dyDescent="0.3">
      <c r="A3" s="296"/>
      <c r="B3" s="350"/>
      <c r="C3" s="350"/>
      <c r="D3" s="273"/>
      <c r="E3" s="367" t="s">
        <v>347</v>
      </c>
      <c r="F3" s="275"/>
      <c r="G3" s="275"/>
      <c r="H3" s="275"/>
      <c r="I3" s="275"/>
      <c r="J3" s="277"/>
      <c r="K3" s="277"/>
      <c r="L3" s="277"/>
      <c r="M3" s="277"/>
      <c r="N3" s="277"/>
      <c r="O3" s="277"/>
      <c r="P3" s="368" t="s">
        <v>348</v>
      </c>
      <c r="Q3" s="273"/>
      <c r="R3" s="381"/>
      <c r="S3" s="381"/>
      <c r="T3" s="296"/>
      <c r="U3" s="289"/>
    </row>
    <row r="4" spans="1:21" ht="15" customHeight="1" x14ac:dyDescent="0.3">
      <c r="A4" s="296"/>
      <c r="B4" s="350"/>
      <c r="C4" s="350"/>
      <c r="D4" s="273"/>
      <c r="E4" s="367"/>
      <c r="F4" s="275"/>
      <c r="G4" s="275"/>
      <c r="H4" s="275"/>
      <c r="I4" s="275"/>
      <c r="J4" s="277"/>
      <c r="K4" s="277"/>
      <c r="L4" s="277"/>
      <c r="M4" s="277"/>
      <c r="N4" s="277"/>
      <c r="O4" s="277"/>
      <c r="P4" s="368"/>
      <c r="Q4" s="273"/>
      <c r="R4" s="381"/>
      <c r="S4" s="381"/>
      <c r="T4" s="296"/>
      <c r="U4" s="289"/>
    </row>
    <row r="5" spans="1:21" ht="15" customHeight="1" thickBot="1" x14ac:dyDescent="0.35">
      <c r="A5" s="296"/>
      <c r="B5" s="350"/>
      <c r="C5" s="350"/>
      <c r="D5" s="273"/>
      <c r="E5" s="278"/>
      <c r="F5" s="278"/>
      <c r="G5" s="278"/>
      <c r="H5" s="278"/>
      <c r="I5" s="275"/>
      <c r="J5" s="273"/>
      <c r="K5" s="278"/>
      <c r="L5" s="278"/>
      <c r="M5" s="278"/>
      <c r="N5" s="279"/>
      <c r="O5" s="275"/>
      <c r="P5" s="273"/>
      <c r="Q5" s="273"/>
      <c r="R5" s="381"/>
      <c r="S5" s="381"/>
      <c r="T5" s="296"/>
      <c r="U5" s="289"/>
    </row>
    <row r="6" spans="1:21" ht="3.75" customHeight="1" thickTop="1" thickBot="1" x14ac:dyDescent="0.35">
      <c r="A6" s="296"/>
      <c r="B6" s="350"/>
      <c r="C6" s="350"/>
      <c r="D6" s="383"/>
      <c r="E6" s="383"/>
      <c r="F6" s="383"/>
      <c r="G6" s="383"/>
      <c r="H6" s="383"/>
      <c r="I6" s="383"/>
      <c r="J6" s="383"/>
      <c r="K6" s="383"/>
      <c r="L6" s="383"/>
      <c r="M6" s="383"/>
      <c r="N6" s="383"/>
      <c r="O6" s="383"/>
      <c r="P6" s="383"/>
      <c r="Q6" s="383"/>
      <c r="R6" s="382"/>
      <c r="S6" s="382"/>
      <c r="T6" s="296"/>
      <c r="U6" s="289"/>
    </row>
    <row r="7" spans="1:21" ht="15" customHeight="1" thickTop="1" x14ac:dyDescent="0.3">
      <c r="A7" s="296"/>
      <c r="B7" s="350"/>
      <c r="C7" s="350"/>
      <c r="D7" s="27"/>
      <c r="E7" s="352" t="s">
        <v>167</v>
      </c>
      <c r="F7" s="352"/>
      <c r="G7" s="352"/>
      <c r="H7" s="352"/>
      <c r="I7" s="352"/>
      <c r="J7" s="352"/>
      <c r="K7" s="353" t="s">
        <v>168</v>
      </c>
      <c r="L7" s="353"/>
      <c r="M7" s="353"/>
      <c r="N7" s="353"/>
      <c r="O7" s="353"/>
      <c r="P7" s="353"/>
      <c r="Q7" s="270"/>
      <c r="R7" s="350"/>
      <c r="S7" s="350"/>
      <c r="T7" s="296"/>
      <c r="U7" s="289"/>
    </row>
    <row r="8" spans="1:21" ht="15" customHeight="1" x14ac:dyDescent="0.3">
      <c r="A8" s="296"/>
      <c r="B8" s="350"/>
      <c r="C8" s="350"/>
      <c r="D8" s="27"/>
      <c r="E8" s="352"/>
      <c r="F8" s="352"/>
      <c r="G8" s="352"/>
      <c r="H8" s="352"/>
      <c r="I8" s="352"/>
      <c r="J8" s="352"/>
      <c r="K8" s="353"/>
      <c r="L8" s="353"/>
      <c r="M8" s="353"/>
      <c r="N8" s="353"/>
      <c r="O8" s="353"/>
      <c r="P8" s="353"/>
      <c r="Q8" s="270"/>
      <c r="R8" s="350"/>
      <c r="S8" s="350"/>
      <c r="T8" s="296"/>
      <c r="U8" s="289"/>
    </row>
    <row r="9" spans="1:21" ht="15" customHeight="1" x14ac:dyDescent="0.3">
      <c r="A9" s="296"/>
      <c r="B9" s="350"/>
      <c r="C9" s="350"/>
      <c r="D9" s="27"/>
      <c r="E9" s="1"/>
      <c r="R9" s="350"/>
      <c r="S9" s="350"/>
      <c r="T9" s="296"/>
      <c r="U9" s="289"/>
    </row>
    <row r="10" spans="1:21" ht="15" customHeight="1" x14ac:dyDescent="0.3">
      <c r="A10" s="296"/>
      <c r="B10" s="350"/>
      <c r="C10" s="350"/>
      <c r="D10" s="27"/>
      <c r="E10" s="1"/>
      <c r="F10" s="314">
        <v>2018</v>
      </c>
      <c r="G10" s="314">
        <v>2019</v>
      </c>
      <c r="H10" s="314">
        <v>2020</v>
      </c>
      <c r="I10" s="314">
        <v>2021</v>
      </c>
      <c r="J10" s="300"/>
      <c r="K10" s="301"/>
      <c r="L10" s="295">
        <v>2018</v>
      </c>
      <c r="M10" s="295">
        <v>2019</v>
      </c>
      <c r="N10" s="295">
        <v>2020</v>
      </c>
      <c r="O10" s="295">
        <v>2021</v>
      </c>
      <c r="R10" s="350"/>
      <c r="S10" s="350"/>
      <c r="T10" s="296"/>
      <c r="U10" s="289"/>
    </row>
    <row r="11" spans="1:21" ht="15" customHeight="1" x14ac:dyDescent="0.3">
      <c r="A11" s="296"/>
      <c r="B11" s="350"/>
      <c r="C11" s="350"/>
      <c r="D11" s="27"/>
      <c r="E11" s="23"/>
      <c r="J11" s="23"/>
      <c r="K11" s="23"/>
      <c r="P11" s="24"/>
      <c r="Q11" s="38"/>
      <c r="R11" s="350"/>
      <c r="S11" s="350"/>
      <c r="T11" s="296"/>
      <c r="U11" s="289"/>
    </row>
    <row r="12" spans="1:21" ht="13.65" customHeight="1" x14ac:dyDescent="0.3">
      <c r="A12" s="296"/>
      <c r="B12" s="350"/>
      <c r="C12" s="350"/>
      <c r="D12" s="27"/>
      <c r="E12" s="68" t="s">
        <v>53</v>
      </c>
      <c r="F12" s="150">
        <v>1433403</v>
      </c>
      <c r="G12" s="150">
        <v>1279332</v>
      </c>
      <c r="H12" s="150">
        <v>1289378</v>
      </c>
      <c r="I12" s="150">
        <v>1345125</v>
      </c>
      <c r="J12" s="72"/>
      <c r="K12" s="72"/>
      <c r="L12" s="150">
        <v>1644062</v>
      </c>
      <c r="M12" s="150">
        <v>1458842</v>
      </c>
      <c r="N12" s="150">
        <v>1468526</v>
      </c>
      <c r="O12" s="150">
        <v>1554166</v>
      </c>
      <c r="P12" s="80" t="s">
        <v>103</v>
      </c>
      <c r="Q12" s="23"/>
      <c r="R12" s="350"/>
      <c r="S12" s="350"/>
      <c r="T12" s="296"/>
      <c r="U12" s="289"/>
    </row>
    <row r="13" spans="1:21" ht="13.65" customHeight="1" x14ac:dyDescent="0.3">
      <c r="A13" s="296"/>
      <c r="B13" s="350"/>
      <c r="C13" s="350"/>
      <c r="D13" s="27"/>
      <c r="E13" s="294" t="s">
        <v>255</v>
      </c>
      <c r="F13" s="150">
        <v>434015</v>
      </c>
      <c r="G13" s="150">
        <v>426698</v>
      </c>
      <c r="H13" s="150">
        <v>512854</v>
      </c>
      <c r="I13" s="150">
        <v>560293</v>
      </c>
      <c r="J13" s="73"/>
      <c r="K13" s="72"/>
      <c r="L13" s="150">
        <v>406491</v>
      </c>
      <c r="M13" s="150">
        <v>398363</v>
      </c>
      <c r="N13" s="150">
        <v>492582</v>
      </c>
      <c r="O13" s="150">
        <v>564511</v>
      </c>
      <c r="P13" s="317" t="s">
        <v>260</v>
      </c>
      <c r="Q13" s="23"/>
      <c r="R13" s="350"/>
      <c r="S13" s="350"/>
      <c r="T13" s="296"/>
      <c r="U13" s="289"/>
    </row>
    <row r="14" spans="1:21" ht="13.65" customHeight="1" x14ac:dyDescent="0.3">
      <c r="A14" s="296"/>
      <c r="B14" s="350"/>
      <c r="C14" s="350"/>
      <c r="D14" s="27"/>
      <c r="E14" s="74" t="s">
        <v>270</v>
      </c>
      <c r="F14" s="150">
        <v>409014</v>
      </c>
      <c r="G14" s="150">
        <v>401345</v>
      </c>
      <c r="H14" s="150">
        <v>490208</v>
      </c>
      <c r="I14" s="150">
        <v>538256</v>
      </c>
      <c r="J14" s="73"/>
      <c r="K14" s="72"/>
      <c r="L14" s="150">
        <v>359670</v>
      </c>
      <c r="M14" s="150">
        <v>351522</v>
      </c>
      <c r="N14" s="150">
        <v>451474</v>
      </c>
      <c r="O14" s="150">
        <v>523600</v>
      </c>
      <c r="P14" s="181" t="s">
        <v>269</v>
      </c>
      <c r="Q14" s="23"/>
      <c r="R14" s="350"/>
      <c r="S14" s="350"/>
      <c r="T14" s="296"/>
      <c r="U14" s="289"/>
    </row>
    <row r="15" spans="1:21" ht="13.65" customHeight="1" x14ac:dyDescent="0.3">
      <c r="A15" s="296"/>
      <c r="B15" s="350"/>
      <c r="C15" s="350"/>
      <c r="D15" s="27"/>
      <c r="E15" s="70" t="s">
        <v>267</v>
      </c>
      <c r="F15" s="150">
        <v>3682</v>
      </c>
      <c r="G15" s="150">
        <v>3546</v>
      </c>
      <c r="H15" s="150">
        <v>2847</v>
      </c>
      <c r="I15" s="150">
        <v>2907</v>
      </c>
      <c r="J15" s="73"/>
      <c r="K15" s="72"/>
      <c r="L15" s="150">
        <v>7236</v>
      </c>
      <c r="M15" s="150">
        <v>6872</v>
      </c>
      <c r="N15" s="150">
        <v>5791</v>
      </c>
      <c r="O15" s="150">
        <v>5683</v>
      </c>
      <c r="P15" s="81" t="s">
        <v>261</v>
      </c>
      <c r="Q15" s="23"/>
      <c r="R15" s="350"/>
      <c r="S15" s="350"/>
      <c r="T15" s="296"/>
      <c r="U15" s="289"/>
    </row>
    <row r="16" spans="1:21" ht="13.65" customHeight="1" x14ac:dyDescent="0.3">
      <c r="A16" s="296"/>
      <c r="B16" s="350"/>
      <c r="C16" s="350"/>
      <c r="D16" s="27"/>
      <c r="E16" s="75" t="s">
        <v>268</v>
      </c>
      <c r="F16" s="150">
        <v>21319</v>
      </c>
      <c r="G16" s="150">
        <v>21807</v>
      </c>
      <c r="H16" s="150">
        <v>19799</v>
      </c>
      <c r="I16" s="150">
        <v>19130</v>
      </c>
      <c r="J16" s="73"/>
      <c r="K16" s="72"/>
      <c r="L16" s="150">
        <v>39585</v>
      </c>
      <c r="M16" s="150">
        <v>39969</v>
      </c>
      <c r="N16" s="150">
        <v>35317</v>
      </c>
      <c r="O16" s="150">
        <v>35228</v>
      </c>
      <c r="P16" s="81" t="s">
        <v>262</v>
      </c>
      <c r="Q16" s="23"/>
      <c r="R16" s="350"/>
      <c r="S16" s="350"/>
      <c r="T16" s="296"/>
      <c r="U16" s="289"/>
    </row>
    <row r="17" spans="1:21" ht="13.65" customHeight="1" x14ac:dyDescent="0.3">
      <c r="A17" s="296"/>
      <c r="B17" s="350"/>
      <c r="C17" s="350"/>
      <c r="D17" s="27"/>
      <c r="E17" s="298" t="s">
        <v>256</v>
      </c>
      <c r="F17" s="150">
        <v>19188669</v>
      </c>
      <c r="G17" s="150">
        <v>19476076</v>
      </c>
      <c r="H17" s="150">
        <v>23354000</v>
      </c>
      <c r="I17" s="150">
        <v>24005793</v>
      </c>
      <c r="J17" s="72"/>
      <c r="K17" s="72"/>
      <c r="L17" s="150">
        <v>16725158</v>
      </c>
      <c r="M17" s="150">
        <v>17347979</v>
      </c>
      <c r="N17" s="150">
        <v>21093784</v>
      </c>
      <c r="O17" s="150">
        <v>21779335</v>
      </c>
      <c r="P17" s="304" t="s">
        <v>263</v>
      </c>
      <c r="Q17" s="23"/>
      <c r="R17" s="350"/>
      <c r="S17" s="350"/>
      <c r="T17" s="296"/>
      <c r="U17" s="289"/>
    </row>
    <row r="18" spans="1:21" ht="13.65" customHeight="1" x14ac:dyDescent="0.3">
      <c r="A18" s="296"/>
      <c r="B18" s="350"/>
      <c r="C18" s="350"/>
      <c r="D18" s="27"/>
      <c r="E18" s="74" t="s">
        <v>270</v>
      </c>
      <c r="F18" s="150">
        <v>17666796</v>
      </c>
      <c r="G18" s="150">
        <v>17867551</v>
      </c>
      <c r="H18" s="150">
        <v>21716067</v>
      </c>
      <c r="I18" s="146">
        <v>22467899</v>
      </c>
      <c r="J18" s="73"/>
      <c r="K18" s="72"/>
      <c r="L18" s="150">
        <v>14125541</v>
      </c>
      <c r="M18" s="150">
        <v>14654753</v>
      </c>
      <c r="N18" s="150">
        <v>18391756</v>
      </c>
      <c r="O18" s="150">
        <v>19302130</v>
      </c>
      <c r="P18" s="181" t="s">
        <v>269</v>
      </c>
      <c r="Q18" s="23"/>
      <c r="R18" s="350"/>
      <c r="S18" s="350"/>
      <c r="T18" s="296"/>
      <c r="U18" s="289"/>
    </row>
    <row r="19" spans="1:21" ht="13.65" customHeight="1" x14ac:dyDescent="0.3">
      <c r="A19" s="296"/>
      <c r="B19" s="350"/>
      <c r="C19" s="350"/>
      <c r="D19" s="27"/>
      <c r="E19" s="70" t="s">
        <v>267</v>
      </c>
      <c r="F19" s="150">
        <v>232878</v>
      </c>
      <c r="G19" s="150">
        <v>232567</v>
      </c>
      <c r="H19" s="150">
        <v>207705</v>
      </c>
      <c r="I19" s="146">
        <v>203894</v>
      </c>
      <c r="J19" s="73"/>
      <c r="K19" s="72"/>
      <c r="L19" s="150">
        <v>445457</v>
      </c>
      <c r="M19" s="150">
        <v>436490</v>
      </c>
      <c r="N19" s="150">
        <v>396476</v>
      </c>
      <c r="O19" s="150">
        <v>385679</v>
      </c>
      <c r="P19" s="81" t="s">
        <v>261</v>
      </c>
      <c r="Q19" s="23"/>
      <c r="R19" s="350"/>
      <c r="S19" s="350"/>
      <c r="T19" s="296"/>
      <c r="U19" s="289"/>
    </row>
    <row r="20" spans="1:21" ht="13.65" customHeight="1" x14ac:dyDescent="0.3">
      <c r="A20" s="296"/>
      <c r="B20" s="350"/>
      <c r="C20" s="350"/>
      <c r="D20" s="27"/>
      <c r="E20" s="75" t="s">
        <v>268</v>
      </c>
      <c r="F20" s="150">
        <v>1288995</v>
      </c>
      <c r="G20" s="150">
        <v>1375958</v>
      </c>
      <c r="H20" s="150">
        <v>1430228</v>
      </c>
      <c r="I20" s="146">
        <v>1334000</v>
      </c>
      <c r="J20" s="73"/>
      <c r="K20" s="72"/>
      <c r="L20" s="150">
        <v>2154160</v>
      </c>
      <c r="M20" s="150">
        <v>2256736</v>
      </c>
      <c r="N20" s="150">
        <v>2305552</v>
      </c>
      <c r="O20" s="150">
        <v>2091526</v>
      </c>
      <c r="P20" s="81" t="s">
        <v>262</v>
      </c>
      <c r="Q20" s="23"/>
      <c r="R20" s="350"/>
      <c r="S20" s="350"/>
      <c r="T20" s="296"/>
      <c r="U20" s="289"/>
    </row>
    <row r="21" spans="1:21" ht="13.65" customHeight="1" x14ac:dyDescent="0.3">
      <c r="A21" s="296"/>
      <c r="B21" s="350"/>
      <c r="C21" s="350"/>
      <c r="D21" s="27"/>
      <c r="E21" s="311" t="s">
        <v>257</v>
      </c>
      <c r="F21" s="162">
        <v>30.28</v>
      </c>
      <c r="G21" s="162">
        <v>33.35</v>
      </c>
      <c r="H21" s="162">
        <v>39.78</v>
      </c>
      <c r="I21" s="162">
        <v>41.65</v>
      </c>
      <c r="J21" s="73"/>
      <c r="K21" s="72"/>
      <c r="L21" s="162">
        <f t="shared" ref="L21:M21" si="0">L13/L12*100</f>
        <v>24.724797483306592</v>
      </c>
      <c r="M21" s="162">
        <f t="shared" si="0"/>
        <v>27.306795389768052</v>
      </c>
      <c r="N21" s="162">
        <f t="shared" ref="N21:O21" si="1">N13/N12*100</f>
        <v>33.54261347773209</v>
      </c>
      <c r="O21" s="162">
        <f t="shared" si="1"/>
        <v>36.322439173164256</v>
      </c>
      <c r="P21" s="318" t="s">
        <v>264</v>
      </c>
      <c r="Q21" s="23"/>
      <c r="R21" s="350"/>
      <c r="S21" s="350"/>
      <c r="T21" s="296"/>
      <c r="U21" s="289"/>
    </row>
    <row r="22" spans="1:21" ht="13.65" customHeight="1" x14ac:dyDescent="0.3">
      <c r="A22" s="296"/>
      <c r="B22" s="350"/>
      <c r="C22" s="350"/>
      <c r="D22" s="27"/>
      <c r="E22" s="74" t="s">
        <v>270</v>
      </c>
      <c r="F22" s="145">
        <v>28.53</v>
      </c>
      <c r="G22" s="145">
        <v>31.37</v>
      </c>
      <c r="H22" s="145">
        <v>38.020000000000003</v>
      </c>
      <c r="I22" s="145">
        <v>40.020000000000003</v>
      </c>
      <c r="J22" s="78"/>
      <c r="K22" s="78"/>
      <c r="L22" s="162">
        <f t="shared" ref="L22:M22" si="2">L14/L12*100</f>
        <v>21.87691218457698</v>
      </c>
      <c r="M22" s="162">
        <f t="shared" si="2"/>
        <v>24.095961043073892</v>
      </c>
      <c r="N22" s="162">
        <f t="shared" ref="N22:O22" si="3">N14/N12*100</f>
        <v>30.74334400616673</v>
      </c>
      <c r="O22" s="162">
        <f t="shared" si="3"/>
        <v>33.690094880469658</v>
      </c>
      <c r="P22" s="181" t="s">
        <v>269</v>
      </c>
      <c r="Q22" s="23"/>
      <c r="R22" s="350"/>
      <c r="S22" s="350"/>
      <c r="T22" s="296"/>
      <c r="U22" s="289"/>
    </row>
    <row r="23" spans="1:21" ht="13.65" customHeight="1" x14ac:dyDescent="0.3">
      <c r="A23" s="296"/>
      <c r="B23" s="350"/>
      <c r="C23" s="350"/>
      <c r="D23" s="27"/>
      <c r="E23" s="70" t="s">
        <v>267</v>
      </c>
      <c r="F23" s="145">
        <v>0.26</v>
      </c>
      <c r="G23" s="145">
        <v>0.28000000000000003</v>
      </c>
      <c r="H23" s="145">
        <v>0.22</v>
      </c>
      <c r="I23" s="145">
        <v>0.22</v>
      </c>
      <c r="J23" s="78"/>
      <c r="K23" s="78"/>
      <c r="L23" s="162">
        <f t="shared" ref="L23:M23" si="4">L15/L12*100</f>
        <v>0.44012938684794123</v>
      </c>
      <c r="M23" s="162">
        <f t="shared" si="4"/>
        <v>0.4710585519199475</v>
      </c>
      <c r="N23" s="162">
        <f t="shared" ref="N23:O23" si="5">N15/N12*100</f>
        <v>0.39434099226026648</v>
      </c>
      <c r="O23" s="162">
        <f t="shared" si="5"/>
        <v>0.36566235524390578</v>
      </c>
      <c r="P23" s="81" t="s">
        <v>261</v>
      </c>
      <c r="Q23" s="38"/>
      <c r="R23" s="350"/>
      <c r="S23" s="350"/>
      <c r="T23" s="296"/>
      <c r="U23" s="289"/>
    </row>
    <row r="24" spans="1:21" ht="13.65" customHeight="1" x14ac:dyDescent="0.3">
      <c r="A24" s="296"/>
      <c r="B24" s="350"/>
      <c r="C24" s="350"/>
      <c r="D24" s="27"/>
      <c r="E24" s="75" t="s">
        <v>268</v>
      </c>
      <c r="F24" s="145">
        <v>1.49</v>
      </c>
      <c r="G24" s="162">
        <v>1.7</v>
      </c>
      <c r="H24" s="162">
        <v>1.54</v>
      </c>
      <c r="I24" s="162">
        <v>1.42</v>
      </c>
      <c r="J24" s="78"/>
      <c r="K24" s="78"/>
      <c r="L24" s="162">
        <f t="shared" ref="L24:M24" si="6">L16/L12*100</f>
        <v>2.4077559118816687</v>
      </c>
      <c r="M24" s="162">
        <f t="shared" si="6"/>
        <v>2.7397757947742112</v>
      </c>
      <c r="N24" s="162">
        <f t="shared" ref="N24:O24" si="7">N16/N12*100</f>
        <v>2.4049284793050991</v>
      </c>
      <c r="O24" s="162">
        <f t="shared" si="7"/>
        <v>2.2666819374506972</v>
      </c>
      <c r="P24" s="81" t="s">
        <v>262</v>
      </c>
      <c r="Q24" s="23"/>
      <c r="R24" s="350"/>
      <c r="S24" s="350"/>
      <c r="T24" s="296"/>
      <c r="U24" s="289"/>
    </row>
    <row r="25" spans="1:21" ht="13.65" customHeight="1" x14ac:dyDescent="0.3">
      <c r="A25" s="296"/>
      <c r="B25" s="350"/>
      <c r="C25" s="350"/>
      <c r="D25" s="27"/>
      <c r="E25" s="316" t="s">
        <v>258</v>
      </c>
      <c r="F25" s="160">
        <v>3.6680000000000001</v>
      </c>
      <c r="G25" s="160">
        <v>4.1710000000000003</v>
      </c>
      <c r="H25" s="160">
        <v>4.9489999999999998</v>
      </c>
      <c r="I25" s="160">
        <v>4.8890000000000002</v>
      </c>
      <c r="J25" s="128"/>
      <c r="K25" s="264"/>
      <c r="L25" s="160">
        <f>(L17*100)/(L12*365)</f>
        <v>2.7871424973590719</v>
      </c>
      <c r="M25" s="160">
        <f>(M17*100)/(M12*365)</f>
        <v>3.2579751329507305</v>
      </c>
      <c r="N25" s="160">
        <f>(N17*100)/(N12*366)</f>
        <v>3.9245671930552364</v>
      </c>
      <c r="O25" s="160">
        <f>(O17*100)/(O12*365)</f>
        <v>3.8393203144904797</v>
      </c>
      <c r="P25" s="304" t="s">
        <v>265</v>
      </c>
      <c r="Q25" s="23"/>
      <c r="R25" s="350"/>
      <c r="S25" s="350"/>
      <c r="T25" s="296"/>
      <c r="U25" s="289"/>
    </row>
    <row r="26" spans="1:21" ht="13.65" customHeight="1" x14ac:dyDescent="0.3">
      <c r="A26" s="296"/>
      <c r="B26" s="350"/>
      <c r="C26" s="350"/>
      <c r="D26" s="27"/>
      <c r="E26" s="74" t="s">
        <v>270</v>
      </c>
      <c r="F26" s="160">
        <v>3.3769999999999998</v>
      </c>
      <c r="G26" s="160">
        <v>3.8260000000000001</v>
      </c>
      <c r="H26" s="160">
        <v>4.6020000000000003</v>
      </c>
      <c r="I26" s="160">
        <v>4.5759999999999996</v>
      </c>
      <c r="J26" s="128"/>
      <c r="K26" s="128"/>
      <c r="L26" s="161">
        <f>(L18*100)/(L12*365)</f>
        <v>2.3539326575741746</v>
      </c>
      <c r="M26" s="161">
        <f>(M18*100)/(M12*365)</f>
        <v>2.7521834591530872</v>
      </c>
      <c r="N26" s="161">
        <f>(N18*100)/(N12*366)</f>
        <v>3.4218460860449125</v>
      </c>
      <c r="O26" s="161">
        <f>(O18*100)/(O12*365)</f>
        <v>3.4026318903647024</v>
      </c>
      <c r="P26" s="181" t="s">
        <v>269</v>
      </c>
      <c r="Q26" s="23"/>
      <c r="R26" s="350"/>
      <c r="S26" s="350"/>
      <c r="T26" s="296"/>
      <c r="U26" s="289"/>
    </row>
    <row r="27" spans="1:21" ht="13.65" customHeight="1" x14ac:dyDescent="0.3">
      <c r="A27" s="296"/>
      <c r="B27" s="350"/>
      <c r="C27" s="350"/>
      <c r="D27" s="27"/>
      <c r="E27" s="70" t="s">
        <v>267</v>
      </c>
      <c r="F27" s="145">
        <v>4.4999999999999998E-2</v>
      </c>
      <c r="G27" s="160">
        <v>0.05</v>
      </c>
      <c r="H27" s="160">
        <v>4.3999999999999997E-2</v>
      </c>
      <c r="I27" s="160">
        <v>4.2000000000000003E-2</v>
      </c>
      <c r="J27" s="128"/>
      <c r="K27" s="128"/>
      <c r="L27" s="161">
        <f>(L19*100)/(L12*365)</f>
        <v>7.4232610265689572E-2</v>
      </c>
      <c r="M27" s="161">
        <f>(M19*100)/(M12*365)</f>
        <v>8.1973442888169532E-2</v>
      </c>
      <c r="N27" s="161">
        <f>(N19*100)/(N12*366)</f>
        <v>7.3765650697559429E-2</v>
      </c>
      <c r="O27" s="161">
        <f>(O19*100)/(O12*365)</f>
        <v>6.798854141195651E-2</v>
      </c>
      <c r="P27" s="81" t="s">
        <v>261</v>
      </c>
      <c r="Q27" s="23"/>
      <c r="R27" s="350"/>
      <c r="S27" s="350"/>
      <c r="T27" s="296"/>
      <c r="U27" s="289"/>
    </row>
    <row r="28" spans="1:21" ht="13.65" customHeight="1" x14ac:dyDescent="0.3">
      <c r="A28" s="296"/>
      <c r="B28" s="350"/>
      <c r="C28" s="350"/>
      <c r="D28" s="27"/>
      <c r="E28" s="75" t="s">
        <v>268</v>
      </c>
      <c r="F28" s="145">
        <v>0.246</v>
      </c>
      <c r="G28" s="160">
        <v>0.29499999999999998</v>
      </c>
      <c r="H28" s="160">
        <v>0.30299999999999999</v>
      </c>
      <c r="I28" s="160">
        <v>0.27200000000000002</v>
      </c>
      <c r="J28" s="128"/>
      <c r="K28" s="128"/>
      <c r="L28" s="161">
        <f>(L20*100)/(L12*365)</f>
        <v>0.35897722951920802</v>
      </c>
      <c r="M28" s="161">
        <f>(M20*100)/(M12*365)</f>
        <v>0.42381823090947363</v>
      </c>
      <c r="N28" s="161">
        <f>(N20*100)/(N12*366)</f>
        <v>0.42895545631276427</v>
      </c>
      <c r="O28" s="161">
        <f>(O20*100)/(O12*365)</f>
        <v>0.36869988271382093</v>
      </c>
      <c r="P28" s="81" t="s">
        <v>262</v>
      </c>
      <c r="Q28" s="23"/>
      <c r="R28" s="350"/>
      <c r="S28" s="350"/>
      <c r="T28" s="296"/>
      <c r="U28" s="289"/>
    </row>
    <row r="29" spans="1:21" ht="13.65" customHeight="1" x14ac:dyDescent="0.3">
      <c r="A29" s="296"/>
      <c r="B29" s="350"/>
      <c r="C29" s="350"/>
      <c r="D29" s="27"/>
      <c r="E29" s="298" t="s">
        <v>259</v>
      </c>
      <c r="F29" s="150">
        <v>52572</v>
      </c>
      <c r="G29" s="150">
        <v>53359</v>
      </c>
      <c r="H29" s="150">
        <v>63809</v>
      </c>
      <c r="I29" s="150">
        <v>65769</v>
      </c>
      <c r="J29" s="73"/>
      <c r="K29" s="128"/>
      <c r="L29" s="150">
        <f t="shared" ref="L29" si="8">L17/365</f>
        <v>45822.350684931509</v>
      </c>
      <c r="M29" s="150">
        <f t="shared" ref="M29:M32" si="9">M17/365</f>
        <v>47528.709589041093</v>
      </c>
      <c r="N29" s="150">
        <f>N17/366</f>
        <v>57633.289617486342</v>
      </c>
      <c r="O29" s="150">
        <f>O17/365</f>
        <v>59669.410958904111</v>
      </c>
      <c r="P29" s="304" t="s">
        <v>266</v>
      </c>
      <c r="Q29" s="23"/>
      <c r="R29" s="350"/>
      <c r="S29" s="350"/>
      <c r="T29" s="296"/>
      <c r="U29" s="289"/>
    </row>
    <row r="30" spans="1:21" ht="13.65" customHeight="1" x14ac:dyDescent="0.3">
      <c r="A30" s="296"/>
      <c r="B30" s="350"/>
      <c r="C30" s="350"/>
      <c r="D30" s="27"/>
      <c r="E30" s="74" t="s">
        <v>270</v>
      </c>
      <c r="F30" s="150">
        <v>48402</v>
      </c>
      <c r="G30" s="150">
        <v>48952</v>
      </c>
      <c r="H30" s="150">
        <v>59334</v>
      </c>
      <c r="I30" s="150">
        <v>61556</v>
      </c>
      <c r="J30" s="73"/>
      <c r="K30" s="72"/>
      <c r="L30" s="146">
        <f t="shared" ref="L30" si="10">L18/365</f>
        <v>38700.112328767122</v>
      </c>
      <c r="M30" s="146">
        <f t="shared" si="9"/>
        <v>40150.008219178082</v>
      </c>
      <c r="N30" s="146">
        <f>N18/366</f>
        <v>50250.699453551912</v>
      </c>
      <c r="O30" s="146">
        <f>O18/365</f>
        <v>52882.547945205479</v>
      </c>
      <c r="P30" s="181" t="s">
        <v>269</v>
      </c>
      <c r="Q30" s="23"/>
      <c r="R30" s="350"/>
      <c r="S30" s="350"/>
      <c r="T30" s="296"/>
      <c r="U30" s="289"/>
    </row>
    <row r="31" spans="1:21" ht="13.65" customHeight="1" x14ac:dyDescent="0.3">
      <c r="A31" s="296"/>
      <c r="B31" s="350"/>
      <c r="C31" s="350"/>
      <c r="D31" s="27"/>
      <c r="E31" s="70" t="s">
        <v>267</v>
      </c>
      <c r="F31" s="150">
        <v>638</v>
      </c>
      <c r="G31" s="150">
        <v>637</v>
      </c>
      <c r="H31" s="150">
        <v>568</v>
      </c>
      <c r="I31" s="150">
        <v>559</v>
      </c>
      <c r="J31" s="73"/>
      <c r="K31" s="72"/>
      <c r="L31" s="146">
        <f t="shared" ref="L31" si="11">L19/365</f>
        <v>1220.4301369863015</v>
      </c>
      <c r="M31" s="146">
        <f t="shared" si="9"/>
        <v>1195.8630136986301</v>
      </c>
      <c r="N31" s="146">
        <f>N19/366</f>
        <v>1083.2677595628415</v>
      </c>
      <c r="O31" s="146">
        <f>O19/365</f>
        <v>1056.654794520548</v>
      </c>
      <c r="P31" s="81" t="s">
        <v>261</v>
      </c>
      <c r="Q31" s="23"/>
      <c r="R31" s="350"/>
      <c r="S31" s="350"/>
      <c r="T31" s="296"/>
      <c r="U31" s="289"/>
    </row>
    <row r="32" spans="1:21" ht="13.65" customHeight="1" x14ac:dyDescent="0.3">
      <c r="A32" s="296"/>
      <c r="B32" s="350"/>
      <c r="C32" s="350"/>
      <c r="D32" s="27"/>
      <c r="E32" s="75" t="s">
        <v>268</v>
      </c>
      <c r="F32" s="150">
        <v>3531</v>
      </c>
      <c r="G32" s="150">
        <v>3770</v>
      </c>
      <c r="H32" s="150">
        <v>3908</v>
      </c>
      <c r="I32" s="150">
        <v>3655</v>
      </c>
      <c r="J32" s="73"/>
      <c r="K32" s="72"/>
      <c r="L32" s="146">
        <f t="shared" ref="L32" si="12">L20/365</f>
        <v>5901.8082191780823</v>
      </c>
      <c r="M32" s="146">
        <f t="shared" si="9"/>
        <v>6182.8383561643832</v>
      </c>
      <c r="N32" s="146">
        <f>N20/366</f>
        <v>6299.3224043715845</v>
      </c>
      <c r="O32" s="146">
        <f>O20/365</f>
        <v>5730.2082191780819</v>
      </c>
      <c r="P32" s="81" t="s">
        <v>262</v>
      </c>
      <c r="Q32" s="23"/>
      <c r="R32" s="350"/>
      <c r="S32" s="350"/>
      <c r="T32" s="296"/>
      <c r="U32" s="289"/>
    </row>
    <row r="33" spans="1:21" ht="13.65" customHeight="1" x14ac:dyDescent="0.3">
      <c r="A33" s="296"/>
      <c r="B33" s="350"/>
      <c r="C33" s="350"/>
      <c r="D33" s="27"/>
      <c r="E33" s="130" t="s">
        <v>52</v>
      </c>
      <c r="F33" s="146">
        <v>2</v>
      </c>
      <c r="G33" s="146">
        <v>1</v>
      </c>
      <c r="H33" s="146" t="s">
        <v>1</v>
      </c>
      <c r="I33" s="146">
        <v>1</v>
      </c>
      <c r="J33" s="73"/>
      <c r="K33" s="72"/>
      <c r="L33" s="150">
        <v>36</v>
      </c>
      <c r="M33" s="150">
        <v>30</v>
      </c>
      <c r="N33" s="150">
        <v>32</v>
      </c>
      <c r="O33" s="150">
        <v>32</v>
      </c>
      <c r="P33" s="80" t="s">
        <v>56</v>
      </c>
      <c r="Q33" s="3"/>
      <c r="R33" s="350"/>
      <c r="S33" s="350"/>
      <c r="T33" s="296"/>
      <c r="U33" s="289"/>
    </row>
    <row r="34" spans="1:21" ht="13.65" customHeight="1" x14ac:dyDescent="0.3">
      <c r="A34" s="296"/>
      <c r="B34" s="350"/>
      <c r="C34" s="350"/>
      <c r="D34" s="38"/>
      <c r="E34" s="68" t="s">
        <v>54</v>
      </c>
      <c r="F34" s="150">
        <v>23362</v>
      </c>
      <c r="G34" s="150">
        <v>23688</v>
      </c>
      <c r="H34" s="150">
        <v>22649</v>
      </c>
      <c r="I34" s="150">
        <v>25567</v>
      </c>
      <c r="J34" s="73"/>
      <c r="K34" s="72"/>
      <c r="L34" s="150">
        <v>83174</v>
      </c>
      <c r="M34" s="150">
        <v>83975</v>
      </c>
      <c r="N34" s="150">
        <v>80731</v>
      </c>
      <c r="O34" s="150">
        <v>81282</v>
      </c>
      <c r="P34" s="80" t="s">
        <v>55</v>
      </c>
      <c r="R34" s="350"/>
      <c r="S34" s="350"/>
      <c r="T34" s="296"/>
      <c r="U34" s="289"/>
    </row>
    <row r="35" spans="1:21" ht="13.65" customHeight="1" x14ac:dyDescent="0.3">
      <c r="A35" s="296"/>
      <c r="B35" s="350"/>
      <c r="C35" s="350"/>
      <c r="D35" s="38"/>
      <c r="E35" s="68"/>
      <c r="F35" s="129"/>
      <c r="G35" s="129"/>
      <c r="H35" s="129"/>
      <c r="I35" s="129"/>
      <c r="J35" s="72"/>
      <c r="K35" s="72"/>
      <c r="L35" s="87"/>
      <c r="M35" s="87"/>
      <c r="N35" s="87"/>
      <c r="O35" s="228"/>
      <c r="P35" s="71"/>
      <c r="R35" s="350"/>
      <c r="S35" s="350"/>
      <c r="T35" s="296"/>
      <c r="U35" s="289"/>
    </row>
    <row r="36" spans="1:21" ht="98.25" customHeight="1" x14ac:dyDescent="0.3">
      <c r="A36" s="296"/>
      <c r="B36" s="350"/>
      <c r="C36" s="350"/>
      <c r="D36" s="38"/>
      <c r="E36" s="159"/>
      <c r="F36" s="55"/>
      <c r="G36" s="55"/>
      <c r="H36" s="131"/>
      <c r="I36" s="131"/>
      <c r="J36" s="54"/>
      <c r="K36" s="25"/>
      <c r="L36" s="140"/>
      <c r="M36" s="53"/>
      <c r="N36" s="53"/>
      <c r="O36" s="53"/>
      <c r="P36" s="141"/>
      <c r="R36" s="350"/>
      <c r="S36" s="350"/>
      <c r="T36" s="296"/>
      <c r="U36" s="289"/>
    </row>
    <row r="37" spans="1:21" ht="15" customHeight="1" x14ac:dyDescent="0.3">
      <c r="E37" s="3"/>
      <c r="F37" s="3"/>
      <c r="G37" s="3"/>
      <c r="H37" s="3"/>
      <c r="I37" s="3"/>
      <c r="J37" s="3"/>
      <c r="K37" s="3"/>
      <c r="L37" s="3"/>
      <c r="M37" s="3"/>
      <c r="N37" s="3"/>
      <c r="O37" s="3"/>
      <c r="P37" s="5"/>
    </row>
    <row r="38" spans="1:21" ht="15" customHeight="1" x14ac:dyDescent="0.3">
      <c r="E38" s="3"/>
      <c r="F38" s="3"/>
      <c r="G38" s="3"/>
      <c r="H38" s="3"/>
      <c r="I38" s="192"/>
      <c r="J38" s="3"/>
      <c r="K38" s="3"/>
      <c r="L38" s="3"/>
      <c r="M38" s="3"/>
      <c r="N38" s="191"/>
      <c r="O38" s="3"/>
      <c r="P38" s="5"/>
    </row>
    <row r="39" spans="1:21" ht="15" customHeight="1" x14ac:dyDescent="0.3">
      <c r="E39" s="3"/>
      <c r="F39" s="3"/>
      <c r="G39" s="3"/>
      <c r="H39" s="192"/>
      <c r="I39" s="3"/>
      <c r="J39" s="3"/>
      <c r="K39" s="3"/>
      <c r="L39" s="2"/>
      <c r="M39" s="3"/>
      <c r="N39" s="192"/>
      <c r="O39" s="191"/>
      <c r="P39" s="5"/>
    </row>
    <row r="40" spans="1:21" ht="15" customHeight="1" x14ac:dyDescent="0.3">
      <c r="E40" s="3"/>
      <c r="F40" s="3"/>
      <c r="G40" s="3"/>
      <c r="H40" s="3"/>
      <c r="I40" s="3"/>
      <c r="J40" s="3"/>
      <c r="K40" s="3"/>
      <c r="L40" s="3"/>
      <c r="M40" s="3"/>
      <c r="N40" s="191"/>
      <c r="O40" s="3"/>
      <c r="P40" s="5"/>
    </row>
    <row r="41" spans="1:21" ht="15" customHeight="1" x14ac:dyDescent="0.3">
      <c r="E41" s="3"/>
      <c r="F41" s="3"/>
      <c r="G41" s="3"/>
      <c r="H41" s="3"/>
      <c r="I41" s="3"/>
      <c r="J41" s="3"/>
      <c r="K41" s="3"/>
      <c r="L41" s="3"/>
      <c r="M41" s="3"/>
      <c r="N41" s="192"/>
      <c r="O41" s="214"/>
      <c r="P41" s="5"/>
    </row>
    <row r="42" spans="1:21" ht="15" customHeight="1" x14ac:dyDescent="0.3">
      <c r="H42" s="193"/>
      <c r="J42" s="193"/>
      <c r="N42" s="193"/>
      <c r="O42" s="213"/>
    </row>
  </sheetData>
  <mergeCells count="7">
    <mergeCell ref="R2:S36"/>
    <mergeCell ref="E3:E4"/>
    <mergeCell ref="E7:J8"/>
    <mergeCell ref="K7:P8"/>
    <mergeCell ref="B2:C36"/>
    <mergeCell ref="D6:Q6"/>
    <mergeCell ref="P3:P4"/>
  </mergeCells>
  <printOptions horizontalCentered="1"/>
  <pageMargins left="0.39370078740157483" right="0.39370078740157483" top="0.39370078740157483" bottom="0.39370078740157483" header="0.31496062992125984" footer="0.31496062992125984"/>
  <pageSetup paperSize="9" scale="85" orientation="landscape" r:id="rId1"/>
  <colBreaks count="1" manualBreakCount="1">
    <brk id="10" max="3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0"/>
  <sheetViews>
    <sheetView view="pageBreakPreview" topLeftCell="C1" zoomScale="80" zoomScaleNormal="100" zoomScaleSheetLayoutView="80" zoomScalePageLayoutView="110" workbookViewId="0">
      <selection activeCell="K45" sqref="K45"/>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customWidth="1"/>
    <col min="19" max="19" width="1.6640625" customWidth="1"/>
    <col min="20" max="20" width="6.6640625" customWidth="1"/>
    <col min="21" max="21" width="0.88671875" customWidth="1"/>
    <col min="22" max="22" width="2.6640625" customWidth="1"/>
  </cols>
  <sheetData>
    <row r="1" spans="1:22" ht="15" customHeight="1" x14ac:dyDescent="0.3">
      <c r="A1" s="296"/>
      <c r="B1" s="296"/>
      <c r="C1" s="296"/>
      <c r="D1" s="273"/>
      <c r="E1" s="273"/>
      <c r="F1" s="274"/>
      <c r="G1" s="275"/>
      <c r="H1" s="275"/>
      <c r="I1" s="275"/>
      <c r="J1" s="275"/>
      <c r="K1" s="273"/>
      <c r="L1" s="275"/>
      <c r="M1" s="275"/>
      <c r="N1" s="275"/>
      <c r="O1" s="276"/>
      <c r="P1" s="275"/>
      <c r="Q1" s="273"/>
      <c r="R1" s="273"/>
      <c r="S1" s="274"/>
      <c r="T1" s="296"/>
      <c r="U1" s="296"/>
      <c r="V1" s="296"/>
    </row>
    <row r="2" spans="1:22" ht="15" customHeight="1" x14ac:dyDescent="0.3">
      <c r="A2" s="296"/>
      <c r="B2" s="350" t="s">
        <v>209</v>
      </c>
      <c r="C2" s="350"/>
      <c r="D2" s="273"/>
      <c r="E2" s="273"/>
      <c r="F2" s="274"/>
      <c r="G2" s="275"/>
      <c r="H2" s="275"/>
      <c r="I2" s="275"/>
      <c r="J2" s="275"/>
      <c r="K2" s="273"/>
      <c r="L2" s="275"/>
      <c r="M2" s="275"/>
      <c r="N2" s="275"/>
      <c r="O2" s="276"/>
      <c r="P2" s="275"/>
      <c r="Q2" s="273"/>
      <c r="R2" s="273"/>
      <c r="S2" s="274"/>
      <c r="T2" s="350" t="s">
        <v>0</v>
      </c>
      <c r="U2" s="350"/>
      <c r="V2" s="296"/>
    </row>
    <row r="3" spans="1:22" ht="15" customHeight="1" x14ac:dyDescent="0.3">
      <c r="A3" s="296"/>
      <c r="B3" s="350"/>
      <c r="C3" s="350"/>
      <c r="D3" s="273"/>
      <c r="E3" s="367" t="s">
        <v>347</v>
      </c>
      <c r="F3" s="365"/>
      <c r="G3" s="275"/>
      <c r="H3" s="275"/>
      <c r="I3" s="275"/>
      <c r="J3" s="275"/>
      <c r="K3" s="277"/>
      <c r="L3" s="277"/>
      <c r="M3" s="277"/>
      <c r="N3" s="277"/>
      <c r="O3" s="277"/>
      <c r="P3" s="277"/>
      <c r="Q3" s="273"/>
      <c r="R3" s="368" t="s">
        <v>348</v>
      </c>
      <c r="S3" s="366"/>
      <c r="T3" s="350"/>
      <c r="U3" s="350"/>
      <c r="V3" s="296"/>
    </row>
    <row r="4" spans="1:22" ht="15" customHeight="1" x14ac:dyDescent="0.3">
      <c r="A4" s="296"/>
      <c r="B4" s="350"/>
      <c r="C4" s="350"/>
      <c r="D4" s="273"/>
      <c r="E4" s="367"/>
      <c r="F4" s="365"/>
      <c r="G4" s="275"/>
      <c r="H4" s="275"/>
      <c r="I4" s="275"/>
      <c r="J4" s="275"/>
      <c r="K4" s="277"/>
      <c r="L4" s="277"/>
      <c r="M4" s="277"/>
      <c r="N4" s="277"/>
      <c r="O4" s="277"/>
      <c r="P4" s="277"/>
      <c r="Q4" s="273"/>
      <c r="R4" s="368"/>
      <c r="S4" s="366"/>
      <c r="T4" s="350"/>
      <c r="U4" s="350"/>
      <c r="V4" s="296"/>
    </row>
    <row r="5" spans="1:22" ht="15" customHeight="1" thickBot="1" x14ac:dyDescent="0.35">
      <c r="A5" s="296"/>
      <c r="B5" s="350"/>
      <c r="C5" s="350"/>
      <c r="D5" s="273"/>
      <c r="E5" s="273"/>
      <c r="F5" s="278"/>
      <c r="G5" s="278"/>
      <c r="H5" s="278"/>
      <c r="I5" s="278"/>
      <c r="J5" s="275"/>
      <c r="K5" s="273"/>
      <c r="L5" s="278"/>
      <c r="M5" s="278"/>
      <c r="N5" s="278"/>
      <c r="O5" s="279"/>
      <c r="P5" s="275"/>
      <c r="Q5" s="273"/>
      <c r="R5" s="273"/>
      <c r="S5" s="278"/>
      <c r="T5" s="350"/>
      <c r="U5" s="350"/>
      <c r="V5" s="296"/>
    </row>
    <row r="6" spans="1:22" ht="3.75" customHeight="1" thickTop="1" thickBot="1" x14ac:dyDescent="0.35">
      <c r="A6" s="296"/>
      <c r="B6" s="350"/>
      <c r="C6" s="350"/>
      <c r="D6" s="319"/>
      <c r="E6" s="319"/>
      <c r="F6" s="319"/>
      <c r="G6" s="319"/>
      <c r="H6" s="319"/>
      <c r="I6" s="319"/>
      <c r="J6" s="319"/>
      <c r="K6" s="319"/>
      <c r="L6" s="319"/>
      <c r="M6" s="319"/>
      <c r="N6" s="319"/>
      <c r="O6" s="319"/>
      <c r="P6" s="319"/>
      <c r="Q6" s="319"/>
      <c r="R6" s="319"/>
      <c r="S6" s="319"/>
      <c r="T6" s="350"/>
      <c r="U6" s="350"/>
      <c r="V6" s="296"/>
    </row>
    <row r="7" spans="1:22" ht="15" customHeight="1" thickTop="1" x14ac:dyDescent="0.3">
      <c r="A7" s="296"/>
      <c r="B7" s="350"/>
      <c r="C7" s="350"/>
      <c r="D7" s="27"/>
      <c r="E7" s="352" t="s">
        <v>88</v>
      </c>
      <c r="F7" s="352"/>
      <c r="G7" s="352"/>
      <c r="H7" s="352"/>
      <c r="I7" s="352"/>
      <c r="J7" s="352"/>
      <c r="K7" s="352"/>
      <c r="L7" s="353" t="s">
        <v>89</v>
      </c>
      <c r="M7" s="353"/>
      <c r="N7" s="353"/>
      <c r="O7" s="353"/>
      <c r="P7" s="353"/>
      <c r="Q7" s="353"/>
      <c r="R7" s="353"/>
      <c r="T7" s="350"/>
      <c r="U7" s="350"/>
      <c r="V7" s="296"/>
    </row>
    <row r="8" spans="1:22" ht="15" customHeight="1" x14ac:dyDescent="0.3">
      <c r="A8" s="296"/>
      <c r="B8" s="350"/>
      <c r="C8" s="350"/>
      <c r="D8" s="27"/>
      <c r="E8" s="352"/>
      <c r="F8" s="352"/>
      <c r="G8" s="352"/>
      <c r="H8" s="352"/>
      <c r="I8" s="352"/>
      <c r="J8" s="352"/>
      <c r="K8" s="352"/>
      <c r="L8" s="353"/>
      <c r="M8" s="353"/>
      <c r="N8" s="353"/>
      <c r="O8" s="353"/>
      <c r="P8" s="353"/>
      <c r="Q8" s="353"/>
      <c r="R8" s="353"/>
      <c r="T8" s="350"/>
      <c r="U8" s="350"/>
      <c r="V8" s="296"/>
    </row>
    <row r="9" spans="1:22" ht="15" customHeight="1" x14ac:dyDescent="0.3">
      <c r="A9" s="296"/>
      <c r="B9" s="350"/>
      <c r="C9" s="350"/>
      <c r="D9" s="27"/>
      <c r="E9" s="1"/>
      <c r="T9" s="350"/>
      <c r="U9" s="350"/>
      <c r="V9" s="296"/>
    </row>
    <row r="10" spans="1:22" ht="15" customHeight="1" x14ac:dyDescent="0.3">
      <c r="A10" s="296"/>
      <c r="B10" s="350"/>
      <c r="C10" s="350"/>
      <c r="D10" s="27"/>
      <c r="E10" s="1"/>
      <c r="F10" s="295">
        <v>2017</v>
      </c>
      <c r="G10" s="295">
        <v>2018</v>
      </c>
      <c r="H10" s="295">
        <v>2019</v>
      </c>
      <c r="I10" s="295">
        <v>2020</v>
      </c>
      <c r="J10" s="295">
        <v>2021</v>
      </c>
      <c r="K10" s="300"/>
      <c r="L10" s="301"/>
      <c r="M10" s="295">
        <v>2017</v>
      </c>
      <c r="N10" s="295">
        <v>2018</v>
      </c>
      <c r="O10" s="295">
        <v>2019</v>
      </c>
      <c r="P10" s="295">
        <v>2020</v>
      </c>
      <c r="Q10" s="295">
        <v>2021</v>
      </c>
      <c r="T10" s="350"/>
      <c r="U10" s="350"/>
      <c r="V10" s="296"/>
    </row>
    <row r="11" spans="1:22" ht="15" customHeight="1" x14ac:dyDescent="0.3">
      <c r="A11" s="296"/>
      <c r="B11" s="350"/>
      <c r="C11" s="350"/>
      <c r="D11" s="64"/>
      <c r="E11" s="83"/>
      <c r="K11" s="68"/>
      <c r="L11" s="68"/>
      <c r="R11" s="132"/>
      <c r="S11" s="48"/>
      <c r="T11" s="350"/>
      <c r="U11" s="350"/>
      <c r="V11" s="296"/>
    </row>
    <row r="12" spans="1:22" ht="15" customHeight="1" x14ac:dyDescent="0.3">
      <c r="A12" s="296"/>
      <c r="B12" s="350"/>
      <c r="C12" s="350"/>
      <c r="D12" s="64"/>
      <c r="E12" s="294" t="s">
        <v>362</v>
      </c>
      <c r="F12" s="150">
        <v>26425</v>
      </c>
      <c r="G12" s="146">
        <v>26516</v>
      </c>
      <c r="H12" s="146">
        <v>25829</v>
      </c>
      <c r="I12" s="146">
        <v>28661</v>
      </c>
      <c r="J12" s="146">
        <v>35563</v>
      </c>
      <c r="K12" s="85"/>
      <c r="L12" s="85"/>
      <c r="M12" s="150">
        <v>27489</v>
      </c>
      <c r="N12" s="146">
        <v>27777</v>
      </c>
      <c r="O12" s="146">
        <v>27405</v>
      </c>
      <c r="P12" s="146">
        <v>30428</v>
      </c>
      <c r="Q12" s="146">
        <v>37898</v>
      </c>
      <c r="R12" s="317" t="s">
        <v>104</v>
      </c>
      <c r="S12" s="48"/>
      <c r="T12" s="350"/>
      <c r="U12" s="350"/>
      <c r="V12" s="296"/>
    </row>
    <row r="13" spans="1:22" ht="15" customHeight="1" x14ac:dyDescent="0.3">
      <c r="A13" s="296"/>
      <c r="B13" s="350"/>
      <c r="C13" s="350"/>
      <c r="D13" s="64"/>
      <c r="E13" s="294" t="s">
        <v>160</v>
      </c>
      <c r="F13" s="145"/>
      <c r="G13" s="145"/>
      <c r="H13" s="145"/>
      <c r="I13" s="145"/>
      <c r="J13" s="145"/>
      <c r="K13" s="85"/>
      <c r="L13" s="85"/>
      <c r="M13" s="145"/>
      <c r="R13" s="304" t="s">
        <v>161</v>
      </c>
      <c r="S13" s="48"/>
      <c r="T13" s="350"/>
      <c r="U13" s="350"/>
      <c r="V13" s="296"/>
    </row>
    <row r="14" spans="1:22" ht="15" customHeight="1" x14ac:dyDescent="0.3">
      <c r="A14" s="296"/>
      <c r="B14" s="350"/>
      <c r="C14" s="350"/>
      <c r="D14" s="64"/>
      <c r="E14" s="97" t="s">
        <v>57</v>
      </c>
      <c r="F14" s="145">
        <v>427</v>
      </c>
      <c r="G14" s="145">
        <v>475</v>
      </c>
      <c r="H14" s="145">
        <v>498</v>
      </c>
      <c r="I14" s="145">
        <v>427</v>
      </c>
      <c r="J14" s="145">
        <v>690</v>
      </c>
      <c r="K14" s="85"/>
      <c r="L14" s="85"/>
      <c r="M14" s="133">
        <v>366</v>
      </c>
      <c r="N14" s="133">
        <v>390</v>
      </c>
      <c r="O14" s="133">
        <v>429</v>
      </c>
      <c r="P14" s="133">
        <v>440</v>
      </c>
      <c r="Q14" s="133">
        <v>516</v>
      </c>
      <c r="R14" s="82" t="s">
        <v>58</v>
      </c>
      <c r="S14" s="48"/>
      <c r="T14" s="350"/>
      <c r="U14" s="350"/>
      <c r="V14" s="296"/>
    </row>
    <row r="15" spans="1:22" ht="15" customHeight="1" x14ac:dyDescent="0.3">
      <c r="A15" s="296"/>
      <c r="B15" s="350"/>
      <c r="C15" s="350"/>
      <c r="D15" s="64"/>
      <c r="E15" s="97" t="s">
        <v>59</v>
      </c>
      <c r="F15" s="150">
        <v>5998</v>
      </c>
      <c r="G15" s="150">
        <v>6113</v>
      </c>
      <c r="H15" s="150">
        <v>5909</v>
      </c>
      <c r="I15" s="150">
        <v>6246</v>
      </c>
      <c r="J15" s="150">
        <v>5849</v>
      </c>
      <c r="K15" s="85"/>
      <c r="L15" s="85"/>
      <c r="M15" s="150">
        <v>7667</v>
      </c>
      <c r="N15" s="150">
        <v>7765</v>
      </c>
      <c r="O15" s="150">
        <v>7591</v>
      </c>
      <c r="P15" s="150">
        <v>7781</v>
      </c>
      <c r="Q15" s="150">
        <v>7190</v>
      </c>
      <c r="R15" s="82" t="s">
        <v>105</v>
      </c>
      <c r="S15" s="48"/>
      <c r="T15" s="350"/>
      <c r="U15" s="350"/>
      <c r="V15" s="296"/>
    </row>
    <row r="16" spans="1:22" ht="15" customHeight="1" x14ac:dyDescent="0.3">
      <c r="A16" s="296"/>
      <c r="B16" s="350"/>
      <c r="C16" s="350"/>
      <c r="D16" s="64"/>
      <c r="E16" s="97" t="s">
        <v>60</v>
      </c>
      <c r="F16" s="145"/>
      <c r="G16" s="145"/>
      <c r="H16" s="145"/>
      <c r="I16" s="145"/>
      <c r="J16" s="145"/>
      <c r="K16" s="85"/>
      <c r="L16" s="85"/>
      <c r="M16" s="145"/>
      <c r="N16" s="145"/>
      <c r="O16" s="145"/>
      <c r="P16" s="145"/>
      <c r="Q16" s="145"/>
      <c r="R16" s="82" t="s">
        <v>61</v>
      </c>
      <c r="S16" s="48"/>
      <c r="T16" s="350"/>
      <c r="U16" s="350"/>
      <c r="V16" s="296"/>
    </row>
    <row r="17" spans="1:22" ht="15" customHeight="1" x14ac:dyDescent="0.3">
      <c r="A17" s="296"/>
      <c r="B17" s="350"/>
      <c r="C17" s="350"/>
      <c r="D17" s="64"/>
      <c r="E17" s="70" t="s">
        <v>62</v>
      </c>
      <c r="F17" s="145">
        <v>24</v>
      </c>
      <c r="G17" s="145">
        <v>34</v>
      </c>
      <c r="H17" s="145">
        <v>26</v>
      </c>
      <c r="I17" s="145">
        <v>26</v>
      </c>
      <c r="J17" s="145">
        <v>35</v>
      </c>
      <c r="K17" s="85"/>
      <c r="L17" s="85"/>
      <c r="M17" s="133">
        <v>20</v>
      </c>
      <c r="N17" s="133">
        <v>13</v>
      </c>
      <c r="O17" s="133">
        <v>19</v>
      </c>
      <c r="P17" s="133">
        <v>18</v>
      </c>
      <c r="Q17" s="133">
        <v>24</v>
      </c>
      <c r="R17" s="82" t="s">
        <v>63</v>
      </c>
      <c r="S17" s="48"/>
      <c r="T17" s="350"/>
      <c r="U17" s="350"/>
      <c r="V17" s="296"/>
    </row>
    <row r="18" spans="1:22" ht="15" customHeight="1" x14ac:dyDescent="0.3">
      <c r="A18" s="296"/>
      <c r="B18" s="350"/>
      <c r="C18" s="350"/>
      <c r="D18" s="64"/>
      <c r="E18" s="70" t="s">
        <v>64</v>
      </c>
      <c r="F18" s="145"/>
      <c r="G18" s="145"/>
      <c r="H18" s="145"/>
      <c r="I18" s="145"/>
      <c r="J18" s="145"/>
      <c r="K18" s="85"/>
      <c r="L18" s="85"/>
      <c r="M18" s="145"/>
      <c r="N18" s="145"/>
      <c r="O18" s="145"/>
      <c r="P18" s="145"/>
      <c r="Q18" s="145"/>
      <c r="R18" s="82"/>
      <c r="S18" s="48"/>
      <c r="T18" s="350"/>
      <c r="U18" s="350"/>
      <c r="V18" s="296"/>
    </row>
    <row r="19" spans="1:22" ht="15" customHeight="1" x14ac:dyDescent="0.3">
      <c r="A19" s="296"/>
      <c r="B19" s="350"/>
      <c r="C19" s="350"/>
      <c r="D19" s="64"/>
      <c r="E19" s="70" t="s">
        <v>65</v>
      </c>
      <c r="F19" s="145">
        <v>450</v>
      </c>
      <c r="G19" s="145">
        <v>422</v>
      </c>
      <c r="H19" s="145">
        <v>374</v>
      </c>
      <c r="I19" s="145">
        <v>380</v>
      </c>
      <c r="J19" s="145">
        <v>401</v>
      </c>
      <c r="K19" s="85"/>
      <c r="L19" s="85"/>
      <c r="M19" s="133">
        <v>327</v>
      </c>
      <c r="N19" s="133">
        <v>340</v>
      </c>
      <c r="O19" s="133">
        <v>329</v>
      </c>
      <c r="P19" s="133">
        <v>317</v>
      </c>
      <c r="Q19" s="133">
        <v>372</v>
      </c>
      <c r="R19" s="82" t="s">
        <v>66</v>
      </c>
      <c r="S19" s="48"/>
      <c r="T19" s="350"/>
      <c r="U19" s="350"/>
      <c r="V19" s="296"/>
    </row>
    <row r="20" spans="1:22" ht="15" customHeight="1" x14ac:dyDescent="0.3">
      <c r="A20" s="296"/>
      <c r="B20" s="350"/>
      <c r="C20" s="350"/>
      <c r="D20" s="64"/>
      <c r="E20" s="70" t="s">
        <v>67</v>
      </c>
      <c r="F20" s="147">
        <v>41</v>
      </c>
      <c r="G20" s="147">
        <v>36</v>
      </c>
      <c r="H20" s="147">
        <v>41</v>
      </c>
      <c r="I20" s="147">
        <v>51</v>
      </c>
      <c r="J20" s="147">
        <v>21</v>
      </c>
      <c r="K20" s="85"/>
      <c r="L20" s="85"/>
      <c r="M20" s="133">
        <v>88</v>
      </c>
      <c r="N20" s="133">
        <v>77</v>
      </c>
      <c r="O20" s="133">
        <v>57</v>
      </c>
      <c r="P20" s="133">
        <v>97</v>
      </c>
      <c r="Q20" s="133">
        <v>72</v>
      </c>
      <c r="R20" s="82" t="s">
        <v>68</v>
      </c>
      <c r="S20" s="48"/>
      <c r="T20" s="350"/>
      <c r="U20" s="350"/>
      <c r="V20" s="296"/>
    </row>
    <row r="21" spans="1:22" ht="15" customHeight="1" x14ac:dyDescent="0.3">
      <c r="A21" s="296"/>
      <c r="B21" s="350"/>
      <c r="C21" s="350"/>
      <c r="D21" s="64"/>
      <c r="E21" s="70" t="s">
        <v>69</v>
      </c>
      <c r="F21" s="145">
        <v>480</v>
      </c>
      <c r="G21" s="145">
        <v>587</v>
      </c>
      <c r="H21" s="145">
        <v>568</v>
      </c>
      <c r="I21" s="145">
        <v>462</v>
      </c>
      <c r="J21" s="145">
        <v>413</v>
      </c>
      <c r="K21" s="85"/>
      <c r="L21" s="85"/>
      <c r="M21" s="133">
        <v>421</v>
      </c>
      <c r="N21" s="133">
        <v>460</v>
      </c>
      <c r="O21" s="133">
        <v>419</v>
      </c>
      <c r="P21" s="133">
        <v>427</v>
      </c>
      <c r="Q21" s="133">
        <v>433</v>
      </c>
      <c r="R21" s="82" t="s">
        <v>70</v>
      </c>
      <c r="S21" s="48"/>
      <c r="T21" s="350"/>
      <c r="U21" s="350"/>
      <c r="V21" s="296"/>
    </row>
    <row r="22" spans="1:22" ht="15" customHeight="1" x14ac:dyDescent="0.3">
      <c r="A22" s="296"/>
      <c r="B22" s="350"/>
      <c r="C22" s="350"/>
      <c r="D22" s="64"/>
      <c r="E22" s="70" t="s">
        <v>71</v>
      </c>
      <c r="F22" s="150">
        <v>14278</v>
      </c>
      <c r="G22" s="150">
        <v>13931</v>
      </c>
      <c r="H22" s="150">
        <v>13636</v>
      </c>
      <c r="I22" s="150">
        <v>14704</v>
      </c>
      <c r="J22" s="150">
        <v>15190</v>
      </c>
      <c r="K22" s="85"/>
      <c r="L22" s="85"/>
      <c r="M22" s="133">
        <v>11772</v>
      </c>
      <c r="N22" s="133">
        <v>11431</v>
      </c>
      <c r="O22" s="133">
        <v>11583</v>
      </c>
      <c r="P22" s="133">
        <v>12486</v>
      </c>
      <c r="Q22" s="133">
        <v>13147</v>
      </c>
      <c r="R22" s="82" t="s">
        <v>72</v>
      </c>
      <c r="S22" s="48"/>
      <c r="T22" s="350"/>
      <c r="U22" s="350"/>
      <c r="V22" s="296"/>
    </row>
    <row r="23" spans="1:22" ht="15" customHeight="1" x14ac:dyDescent="0.3">
      <c r="A23" s="296"/>
      <c r="B23" s="350"/>
      <c r="C23" s="350"/>
      <c r="D23" s="64"/>
      <c r="E23" s="70" t="s">
        <v>73</v>
      </c>
      <c r="F23" s="150">
        <v>1820</v>
      </c>
      <c r="G23" s="150">
        <v>1905</v>
      </c>
      <c r="H23" s="150">
        <v>1867</v>
      </c>
      <c r="I23" s="150">
        <v>1655</v>
      </c>
      <c r="J23" s="150">
        <v>3025</v>
      </c>
      <c r="K23" s="85"/>
      <c r="L23" s="85"/>
      <c r="M23" s="133">
        <v>2095</v>
      </c>
      <c r="N23" s="133">
        <v>2270</v>
      </c>
      <c r="O23" s="133">
        <v>2151</v>
      </c>
      <c r="P23" s="133">
        <v>2134</v>
      </c>
      <c r="Q23" s="133">
        <v>3281</v>
      </c>
      <c r="R23" s="82" t="s">
        <v>74</v>
      </c>
      <c r="S23" s="48"/>
      <c r="T23" s="350"/>
      <c r="U23" s="350"/>
      <c r="V23" s="296"/>
    </row>
    <row r="24" spans="1:22" ht="15" customHeight="1" x14ac:dyDescent="0.3">
      <c r="A24" s="296"/>
      <c r="B24" s="350"/>
      <c r="C24" s="350"/>
      <c r="D24" s="64"/>
      <c r="E24" s="70" t="s">
        <v>75</v>
      </c>
      <c r="F24" s="150">
        <v>1154</v>
      </c>
      <c r="G24" s="150">
        <v>1158</v>
      </c>
      <c r="H24" s="150">
        <v>1062</v>
      </c>
      <c r="I24" s="150">
        <v>1079</v>
      </c>
      <c r="J24" s="150">
        <v>1162</v>
      </c>
      <c r="K24" s="85"/>
      <c r="L24" s="85"/>
      <c r="M24" s="133">
        <v>1680</v>
      </c>
      <c r="N24" s="133">
        <v>1927</v>
      </c>
      <c r="O24" s="133">
        <v>1759</v>
      </c>
      <c r="P24" s="133">
        <v>1810</v>
      </c>
      <c r="Q24" s="133">
        <v>2033</v>
      </c>
      <c r="R24" s="82" t="s">
        <v>76</v>
      </c>
      <c r="S24" s="48"/>
      <c r="T24" s="350"/>
      <c r="U24" s="350"/>
      <c r="V24" s="296"/>
    </row>
    <row r="25" spans="1:22" ht="15" customHeight="1" x14ac:dyDescent="0.3">
      <c r="A25" s="296"/>
      <c r="B25" s="350"/>
      <c r="C25" s="350"/>
      <c r="D25" s="64"/>
      <c r="E25" s="70" t="s">
        <v>201</v>
      </c>
      <c r="F25" s="145"/>
      <c r="G25" s="145"/>
      <c r="H25" s="145"/>
      <c r="I25" s="145"/>
      <c r="J25" s="145"/>
      <c r="K25" s="85"/>
      <c r="L25" s="85"/>
      <c r="M25" s="145"/>
      <c r="N25" s="145"/>
      <c r="O25" s="145"/>
      <c r="P25" s="145"/>
      <c r="Q25" s="145"/>
      <c r="R25" s="82" t="s">
        <v>77</v>
      </c>
      <c r="S25" s="48"/>
      <c r="T25" s="350"/>
      <c r="U25" s="350"/>
      <c r="V25" s="296"/>
    </row>
    <row r="26" spans="1:22" ht="15" customHeight="1" x14ac:dyDescent="0.3">
      <c r="A26" s="296"/>
      <c r="B26" s="350"/>
      <c r="C26" s="350"/>
      <c r="D26" s="64"/>
      <c r="E26" s="70" t="s">
        <v>200</v>
      </c>
      <c r="F26" s="145">
        <v>28</v>
      </c>
      <c r="G26" s="145">
        <v>30</v>
      </c>
      <c r="H26" s="145">
        <v>17</v>
      </c>
      <c r="I26" s="145">
        <v>23</v>
      </c>
      <c r="J26" s="145">
        <v>28</v>
      </c>
      <c r="K26" s="85"/>
      <c r="L26" s="85"/>
      <c r="M26" s="133">
        <v>22</v>
      </c>
      <c r="N26" s="133">
        <v>23</v>
      </c>
      <c r="O26" s="133">
        <v>12</v>
      </c>
      <c r="P26" s="133">
        <v>20</v>
      </c>
      <c r="Q26" s="133">
        <v>16</v>
      </c>
      <c r="R26" s="82" t="s">
        <v>78</v>
      </c>
      <c r="S26" s="48"/>
      <c r="T26" s="350"/>
      <c r="U26" s="350"/>
      <c r="V26" s="296"/>
    </row>
    <row r="27" spans="1:22" ht="15" customHeight="1" x14ac:dyDescent="0.3">
      <c r="A27" s="296"/>
      <c r="B27" s="350"/>
      <c r="C27" s="350"/>
      <c r="D27" s="64"/>
      <c r="E27" s="71" t="s">
        <v>79</v>
      </c>
      <c r="F27" s="145">
        <v>579</v>
      </c>
      <c r="G27" s="145">
        <v>630</v>
      </c>
      <c r="H27" s="145">
        <v>693</v>
      </c>
      <c r="I27" s="145">
        <v>693</v>
      </c>
      <c r="J27" s="145">
        <v>685</v>
      </c>
      <c r="K27" s="85"/>
      <c r="L27" s="85"/>
      <c r="M27" s="133">
        <v>430</v>
      </c>
      <c r="N27" s="133">
        <v>446</v>
      </c>
      <c r="O27" s="133">
        <v>482</v>
      </c>
      <c r="P27" s="133">
        <v>461</v>
      </c>
      <c r="Q27" s="133">
        <v>531</v>
      </c>
      <c r="R27" s="82" t="s">
        <v>80</v>
      </c>
      <c r="S27" s="48"/>
      <c r="T27" s="350"/>
      <c r="U27" s="350"/>
      <c r="V27" s="296"/>
    </row>
    <row r="28" spans="1:22" ht="15" customHeight="1" x14ac:dyDescent="0.3">
      <c r="A28" s="296"/>
      <c r="B28" s="350"/>
      <c r="C28" s="350"/>
      <c r="D28" s="64"/>
      <c r="E28" s="75" t="s">
        <v>81</v>
      </c>
      <c r="F28" s="145">
        <v>48</v>
      </c>
      <c r="G28" s="145">
        <v>59</v>
      </c>
      <c r="H28" s="145">
        <v>58</v>
      </c>
      <c r="I28" s="145">
        <v>57</v>
      </c>
      <c r="J28" s="145">
        <v>47</v>
      </c>
      <c r="K28" s="85"/>
      <c r="L28" s="85"/>
      <c r="M28" s="133">
        <v>62</v>
      </c>
      <c r="N28" s="133">
        <v>72</v>
      </c>
      <c r="O28" s="133">
        <v>78</v>
      </c>
      <c r="P28" s="133">
        <v>77</v>
      </c>
      <c r="Q28" s="133">
        <v>65</v>
      </c>
      <c r="R28" s="82" t="s">
        <v>82</v>
      </c>
      <c r="S28" s="48"/>
      <c r="T28" s="350"/>
      <c r="U28" s="350"/>
      <c r="V28" s="296"/>
    </row>
    <row r="29" spans="1:22" ht="15" customHeight="1" x14ac:dyDescent="0.3">
      <c r="A29" s="296"/>
      <c r="B29" s="350"/>
      <c r="C29" s="350"/>
      <c r="D29" s="64"/>
      <c r="E29" s="135" t="s">
        <v>352</v>
      </c>
      <c r="F29" s="145">
        <v>47</v>
      </c>
      <c r="G29" s="145">
        <v>60</v>
      </c>
      <c r="H29" s="145">
        <v>69</v>
      </c>
      <c r="I29" s="145">
        <v>51</v>
      </c>
      <c r="J29" s="145">
        <v>54</v>
      </c>
      <c r="K29" s="134"/>
      <c r="L29" s="134"/>
      <c r="M29" s="133">
        <v>72</v>
      </c>
      <c r="N29" s="133">
        <v>77</v>
      </c>
      <c r="O29" s="133">
        <v>83</v>
      </c>
      <c r="P29" s="145">
        <v>73</v>
      </c>
      <c r="Q29" s="145">
        <v>68</v>
      </c>
      <c r="R29" s="82" t="s">
        <v>353</v>
      </c>
      <c r="S29" s="48"/>
      <c r="T29" s="350"/>
      <c r="U29" s="350"/>
      <c r="V29" s="296"/>
    </row>
    <row r="30" spans="1:22" ht="15" customHeight="1" x14ac:dyDescent="0.3">
      <c r="A30" s="296"/>
      <c r="B30" s="350"/>
      <c r="C30" s="350"/>
      <c r="D30" s="64"/>
      <c r="E30" s="107" t="s">
        <v>83</v>
      </c>
      <c r="R30" s="82" t="s">
        <v>84</v>
      </c>
      <c r="S30" s="48"/>
      <c r="T30" s="350"/>
      <c r="U30" s="350"/>
      <c r="V30" s="296"/>
    </row>
    <row r="31" spans="1:22" ht="15" customHeight="1" x14ac:dyDescent="0.3">
      <c r="A31" s="296"/>
      <c r="B31" s="350"/>
      <c r="C31" s="350"/>
      <c r="D31" s="64"/>
      <c r="E31" s="204" t="s">
        <v>85</v>
      </c>
      <c r="F31" s="104">
        <v>250</v>
      </c>
      <c r="G31" s="104">
        <v>231</v>
      </c>
      <c r="H31" s="104">
        <v>241</v>
      </c>
      <c r="I31" s="104">
        <v>236</v>
      </c>
      <c r="J31" s="104">
        <v>255</v>
      </c>
      <c r="K31" s="134"/>
      <c r="L31" s="134"/>
      <c r="M31" s="333">
        <v>489</v>
      </c>
      <c r="N31" s="333">
        <v>526</v>
      </c>
      <c r="O31" s="333">
        <v>541</v>
      </c>
      <c r="P31" s="333">
        <v>431</v>
      </c>
      <c r="Q31" s="333">
        <v>449</v>
      </c>
      <c r="R31" s="82" t="s">
        <v>159</v>
      </c>
      <c r="S31" s="48"/>
      <c r="T31" s="350"/>
      <c r="U31" s="350"/>
      <c r="V31" s="296"/>
    </row>
    <row r="32" spans="1:22" ht="15" customHeight="1" x14ac:dyDescent="0.3">
      <c r="A32" s="332"/>
      <c r="B32" s="350"/>
      <c r="C32" s="350"/>
      <c r="D32" s="64"/>
      <c r="E32" s="204" t="s">
        <v>86</v>
      </c>
      <c r="F32" s="104">
        <v>779</v>
      </c>
      <c r="G32" s="104">
        <v>838</v>
      </c>
      <c r="H32" s="104">
        <v>768</v>
      </c>
      <c r="I32" s="104">
        <v>645</v>
      </c>
      <c r="J32" s="104">
        <v>659</v>
      </c>
      <c r="K32" s="142"/>
      <c r="L32" s="92"/>
      <c r="M32" s="72">
        <v>1973</v>
      </c>
      <c r="N32" s="72">
        <v>1956</v>
      </c>
      <c r="O32" s="72">
        <v>1872</v>
      </c>
      <c r="P32" s="72">
        <v>1774</v>
      </c>
      <c r="Q32" s="72">
        <v>1817</v>
      </c>
      <c r="R32" s="82" t="s">
        <v>87</v>
      </c>
      <c r="S32" s="48"/>
      <c r="T32" s="350"/>
      <c r="U32" s="350"/>
      <c r="V32" s="332"/>
    </row>
    <row r="33" spans="1:22" ht="15" customHeight="1" x14ac:dyDescent="0.3">
      <c r="A33" s="296"/>
      <c r="B33" s="350"/>
      <c r="C33" s="350"/>
      <c r="D33" s="64"/>
      <c r="E33" s="334" t="s">
        <v>407</v>
      </c>
      <c r="F33" s="104" t="s">
        <v>1</v>
      </c>
      <c r="G33" s="104" t="s">
        <v>1</v>
      </c>
      <c r="H33" s="104" t="s">
        <v>1</v>
      </c>
      <c r="I33" s="87">
        <v>1923</v>
      </c>
      <c r="J33" s="87">
        <v>7045</v>
      </c>
      <c r="K33" s="87"/>
      <c r="L33" s="87"/>
      <c r="M33" s="87" t="s">
        <v>1</v>
      </c>
      <c r="N33" s="87" t="s">
        <v>1</v>
      </c>
      <c r="O33" s="87" t="s">
        <v>1</v>
      </c>
      <c r="P33" s="87">
        <v>2081</v>
      </c>
      <c r="Q33" s="87">
        <v>7882</v>
      </c>
      <c r="R33" s="82" t="s">
        <v>409</v>
      </c>
      <c r="S33" s="48"/>
      <c r="T33" s="350"/>
      <c r="U33" s="350"/>
      <c r="V33" s="296"/>
    </row>
    <row r="34" spans="1:22" ht="79.95" customHeight="1" x14ac:dyDescent="0.3">
      <c r="A34" s="296"/>
      <c r="B34" s="350"/>
      <c r="C34" s="350"/>
      <c r="D34" s="64"/>
      <c r="E34" s="335" t="s">
        <v>408</v>
      </c>
      <c r="F34" s="336" t="s">
        <v>1</v>
      </c>
      <c r="G34" s="336" t="s">
        <v>1</v>
      </c>
      <c r="H34" s="336" t="s">
        <v>1</v>
      </c>
      <c r="I34" s="290">
        <v>1923</v>
      </c>
      <c r="J34" s="290">
        <v>6968</v>
      </c>
      <c r="K34" s="150"/>
      <c r="L34" s="150"/>
      <c r="M34" s="290" t="s">
        <v>1</v>
      </c>
      <c r="N34" s="290" t="s">
        <v>1</v>
      </c>
      <c r="O34" s="290" t="s">
        <v>1</v>
      </c>
      <c r="P34" s="290">
        <v>2081</v>
      </c>
      <c r="Q34" s="290">
        <v>7801</v>
      </c>
      <c r="R34" s="143" t="s">
        <v>410</v>
      </c>
      <c r="S34" s="48"/>
      <c r="T34" s="350"/>
      <c r="U34" s="350"/>
      <c r="V34" s="296"/>
    </row>
    <row r="35" spans="1:22" ht="15" customHeight="1" x14ac:dyDescent="0.3">
      <c r="A35" s="267"/>
      <c r="B35" s="267"/>
      <c r="C35" s="268"/>
      <c r="D35" s="3"/>
      <c r="E35" s="106"/>
      <c r="F35" s="106"/>
      <c r="G35" s="106"/>
      <c r="H35" s="106"/>
      <c r="I35" s="106"/>
      <c r="J35" s="106"/>
      <c r="K35" s="106"/>
      <c r="L35" s="106"/>
      <c r="M35" s="106"/>
      <c r="N35" s="106"/>
      <c r="O35" s="106"/>
      <c r="P35" s="106"/>
      <c r="Q35" s="136"/>
      <c r="R35" s="106"/>
      <c r="S35" s="3"/>
      <c r="T35" s="268"/>
      <c r="U35" s="267"/>
      <c r="V35" s="266"/>
    </row>
    <row r="36" spans="1:22" ht="15" customHeight="1" x14ac:dyDescent="0.3">
      <c r="A36" s="267"/>
      <c r="B36" s="267"/>
      <c r="C36" s="267"/>
      <c r="J36" s="10"/>
      <c r="Q36" s="10"/>
      <c r="T36" s="267"/>
      <c r="U36" s="267"/>
      <c r="V36" s="266"/>
    </row>
    <row r="37" spans="1:22" ht="15" customHeight="1" x14ac:dyDescent="0.3">
      <c r="A37" s="267"/>
      <c r="B37" s="267"/>
      <c r="C37" s="267"/>
      <c r="T37" s="267"/>
      <c r="U37" s="267"/>
      <c r="V37" s="266"/>
    </row>
    <row r="38" spans="1:22" ht="15" customHeight="1" x14ac:dyDescent="0.3">
      <c r="J38" s="10"/>
    </row>
    <row r="40" spans="1:22" ht="15" customHeight="1" x14ac:dyDescent="0.3">
      <c r="F40" s="10"/>
      <c r="G40" s="10"/>
      <c r="H40" s="10"/>
      <c r="I40" s="10"/>
      <c r="J40" s="10"/>
      <c r="K40" s="10"/>
      <c r="L40" s="10"/>
      <c r="M40" s="10"/>
      <c r="N40" s="10"/>
      <c r="O40" s="10"/>
      <c r="P40" s="10"/>
      <c r="Q40" s="10"/>
    </row>
  </sheetData>
  <mergeCells count="8">
    <mergeCell ref="B2:C34"/>
    <mergeCell ref="T2:U34"/>
    <mergeCell ref="E7:K8"/>
    <mergeCell ref="L7:R8"/>
    <mergeCell ref="F3:F4"/>
    <mergeCell ref="S3:S4"/>
    <mergeCell ref="E3:E4"/>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1" max="32"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view="pageBreakPreview" zoomScale="80" zoomScaleNormal="80" zoomScaleSheetLayoutView="80" workbookViewId="0">
      <selection activeCell="J48" sqref="J48"/>
    </sheetView>
  </sheetViews>
  <sheetFormatPr defaultRowHeight="15" customHeight="1" x14ac:dyDescent="0.3"/>
  <cols>
    <col min="1" max="1" width="2.6640625" customWidth="1"/>
    <col min="2" max="2" width="0.88671875" customWidth="1"/>
    <col min="3" max="3" width="6.6640625" customWidth="1"/>
    <col min="4" max="4" width="1.6640625" customWidth="1"/>
    <col min="5" max="5" width="46.44140625" customWidth="1"/>
    <col min="6" max="10" width="10.109375" customWidth="1"/>
    <col min="11" max="12" width="13.33203125" customWidth="1"/>
    <col min="13" max="17" width="10.109375" customWidth="1"/>
    <col min="18" max="18" width="46.44140625" customWidth="1"/>
    <col min="19" max="19" width="1.6640625" customWidth="1"/>
    <col min="20" max="20" width="6.6640625" customWidth="1"/>
    <col min="21" max="21" width="0.88671875" customWidth="1"/>
    <col min="22" max="22" width="2.6640625" customWidth="1"/>
  </cols>
  <sheetData>
    <row r="1" spans="1:22" ht="15" customHeight="1" x14ac:dyDescent="0.3">
      <c r="A1" s="296"/>
      <c r="B1" s="296"/>
      <c r="C1" s="296"/>
      <c r="D1" s="280"/>
      <c r="E1" s="281"/>
      <c r="F1" s="282"/>
      <c r="G1" s="282"/>
      <c r="H1" s="282"/>
      <c r="I1" s="282"/>
      <c r="J1" s="282"/>
      <c r="K1" s="280"/>
      <c r="L1" s="282"/>
      <c r="M1" s="282"/>
      <c r="N1" s="282"/>
      <c r="O1" s="282"/>
      <c r="P1" s="283"/>
      <c r="Q1" s="282"/>
      <c r="R1" s="280"/>
      <c r="S1" s="280"/>
      <c r="T1" s="296"/>
      <c r="U1" s="296"/>
      <c r="V1" s="296"/>
    </row>
    <row r="2" spans="1:22" ht="15" customHeight="1" x14ac:dyDescent="0.3">
      <c r="A2" s="296"/>
      <c r="B2" s="350" t="s">
        <v>209</v>
      </c>
      <c r="C2" s="350"/>
      <c r="D2" s="280"/>
      <c r="E2" s="281"/>
      <c r="F2" s="282"/>
      <c r="G2" s="282"/>
      <c r="H2" s="282"/>
      <c r="I2" s="282"/>
      <c r="J2" s="282"/>
      <c r="K2" s="280"/>
      <c r="L2" s="282"/>
      <c r="M2" s="282"/>
      <c r="N2" s="282"/>
      <c r="O2" s="282"/>
      <c r="P2" s="283"/>
      <c r="Q2" s="282"/>
      <c r="R2" s="280"/>
      <c r="S2" s="280"/>
      <c r="T2" s="350" t="s">
        <v>0</v>
      </c>
      <c r="U2" s="350"/>
      <c r="V2" s="296"/>
    </row>
    <row r="3" spans="1:22" ht="15" customHeight="1" x14ac:dyDescent="0.3">
      <c r="A3" s="296"/>
      <c r="B3" s="350"/>
      <c r="C3" s="350"/>
      <c r="D3" s="280"/>
      <c r="E3" s="367" t="s">
        <v>347</v>
      </c>
      <c r="F3" s="282"/>
      <c r="G3" s="282"/>
      <c r="H3" s="282"/>
      <c r="I3" s="282"/>
      <c r="J3" s="282"/>
      <c r="K3" s="284"/>
      <c r="L3" s="284"/>
      <c r="M3" s="284"/>
      <c r="N3" s="284"/>
      <c r="O3" s="284"/>
      <c r="P3" s="284"/>
      <c r="Q3" s="284"/>
      <c r="R3" s="368" t="s">
        <v>348</v>
      </c>
      <c r="S3" s="280"/>
      <c r="T3" s="350"/>
      <c r="U3" s="350"/>
      <c r="V3" s="296"/>
    </row>
    <row r="4" spans="1:22" ht="15" customHeight="1" x14ac:dyDescent="0.3">
      <c r="A4" s="296"/>
      <c r="B4" s="350"/>
      <c r="C4" s="350"/>
      <c r="D4" s="280"/>
      <c r="E4" s="367"/>
      <c r="F4" s="282"/>
      <c r="G4" s="282"/>
      <c r="H4" s="282"/>
      <c r="I4" s="282"/>
      <c r="J4" s="282"/>
      <c r="K4" s="284"/>
      <c r="L4" s="284"/>
      <c r="M4" s="284"/>
      <c r="N4" s="284"/>
      <c r="O4" s="284"/>
      <c r="P4" s="284"/>
      <c r="Q4" s="284"/>
      <c r="R4" s="368"/>
      <c r="S4" s="280"/>
      <c r="T4" s="350"/>
      <c r="U4" s="350"/>
      <c r="V4" s="296"/>
    </row>
    <row r="5" spans="1:22" ht="15" customHeight="1" thickBot="1" x14ac:dyDescent="0.35">
      <c r="A5" s="296"/>
      <c r="B5" s="350"/>
      <c r="C5" s="350"/>
      <c r="D5" s="280"/>
      <c r="E5" s="285"/>
      <c r="F5" s="285"/>
      <c r="G5" s="285"/>
      <c r="H5" s="285"/>
      <c r="I5" s="285"/>
      <c r="J5" s="282"/>
      <c r="K5" s="280"/>
      <c r="L5" s="285"/>
      <c r="M5" s="285"/>
      <c r="N5" s="285"/>
      <c r="O5" s="285"/>
      <c r="P5" s="286"/>
      <c r="Q5" s="282"/>
      <c r="R5" s="280"/>
      <c r="S5" s="280"/>
      <c r="T5" s="350"/>
      <c r="U5" s="350"/>
      <c r="V5" s="296"/>
    </row>
    <row r="6" spans="1:22" ht="3.75" customHeight="1" thickTop="1" thickBot="1" x14ac:dyDescent="0.35">
      <c r="A6" s="296"/>
      <c r="B6" s="350"/>
      <c r="C6" s="350"/>
      <c r="D6" s="319"/>
      <c r="E6" s="319"/>
      <c r="F6" s="319"/>
      <c r="G6" s="319"/>
      <c r="H6" s="319"/>
      <c r="I6" s="319"/>
      <c r="J6" s="319"/>
      <c r="K6" s="319"/>
      <c r="L6" s="319"/>
      <c r="M6" s="319"/>
      <c r="N6" s="319"/>
      <c r="O6" s="319"/>
      <c r="P6" s="319"/>
      <c r="Q6" s="319"/>
      <c r="R6" s="319"/>
      <c r="S6" s="319"/>
      <c r="T6" s="350"/>
      <c r="U6" s="350"/>
      <c r="V6" s="296"/>
    </row>
    <row r="7" spans="1:22" ht="15" customHeight="1" thickTop="1" x14ac:dyDescent="0.3">
      <c r="A7" s="296"/>
      <c r="B7" s="350"/>
      <c r="C7" s="350"/>
      <c r="D7" s="27"/>
      <c r="E7" s="377" t="s">
        <v>378</v>
      </c>
      <c r="F7" s="377"/>
      <c r="G7" s="377"/>
      <c r="H7" s="377"/>
      <c r="I7" s="377"/>
      <c r="J7" s="377"/>
      <c r="K7" s="272"/>
      <c r="L7" s="252"/>
      <c r="M7" s="270"/>
      <c r="N7" s="271"/>
      <c r="O7" s="271"/>
      <c r="P7" s="271"/>
      <c r="Q7" s="271"/>
      <c r="R7" s="384" t="s">
        <v>379</v>
      </c>
      <c r="S7" s="196"/>
      <c r="T7" s="350"/>
      <c r="U7" s="350"/>
      <c r="V7" s="296"/>
    </row>
    <row r="8" spans="1:22" ht="15" customHeight="1" x14ac:dyDescent="0.3">
      <c r="A8" s="296"/>
      <c r="B8" s="350"/>
      <c r="C8" s="350"/>
      <c r="D8" s="27"/>
      <c r="E8" s="352"/>
      <c r="F8" s="352"/>
      <c r="G8" s="352"/>
      <c r="H8" s="352"/>
      <c r="I8" s="352"/>
      <c r="J8" s="352"/>
      <c r="K8" s="272"/>
      <c r="L8" s="255"/>
      <c r="M8" s="272"/>
      <c r="N8" s="272"/>
      <c r="O8" s="272"/>
      <c r="P8" s="272"/>
      <c r="Q8" s="272"/>
      <c r="R8" s="384"/>
      <c r="S8" s="183"/>
      <c r="T8" s="350"/>
      <c r="U8" s="350"/>
      <c r="V8" s="296"/>
    </row>
    <row r="9" spans="1:22" ht="12.45" customHeight="1" x14ac:dyDescent="0.3">
      <c r="A9" s="296"/>
      <c r="B9" s="350"/>
      <c r="C9" s="350"/>
      <c r="D9" s="27"/>
      <c r="E9" s="1"/>
      <c r="T9" s="350"/>
      <c r="U9" s="350"/>
      <c r="V9" s="296"/>
    </row>
    <row r="10" spans="1:22" ht="17.399999999999999" x14ac:dyDescent="0.3">
      <c r="A10" s="296"/>
      <c r="B10" s="350"/>
      <c r="C10" s="350"/>
      <c r="D10" s="27"/>
      <c r="E10" s="1"/>
      <c r="F10" s="320">
        <v>2017</v>
      </c>
      <c r="G10" s="320">
        <v>2018</v>
      </c>
      <c r="H10" s="320">
        <v>2019</v>
      </c>
      <c r="I10" s="320" t="s">
        <v>380</v>
      </c>
      <c r="J10" s="320">
        <v>2021</v>
      </c>
      <c r="K10" s="300"/>
      <c r="L10" s="301"/>
      <c r="M10" s="320">
        <v>2017</v>
      </c>
      <c r="N10" s="320">
        <v>2018</v>
      </c>
      <c r="O10" s="320">
        <v>2019</v>
      </c>
      <c r="P10" s="320" t="s">
        <v>380</v>
      </c>
      <c r="Q10" s="320">
        <v>2021</v>
      </c>
      <c r="T10" s="350"/>
      <c r="U10" s="350"/>
      <c r="V10" s="296"/>
    </row>
    <row r="11" spans="1:22" ht="15" customHeight="1" x14ac:dyDescent="0.3">
      <c r="A11" s="296"/>
      <c r="B11" s="350"/>
      <c r="C11" s="350"/>
      <c r="D11" s="27"/>
      <c r="E11" s="45"/>
      <c r="K11" s="23"/>
      <c r="L11" s="38"/>
      <c r="R11" s="38"/>
      <c r="T11" s="350"/>
      <c r="U11" s="350"/>
      <c r="V11" s="296"/>
    </row>
    <row r="12" spans="1:22" ht="15" customHeight="1" x14ac:dyDescent="0.3">
      <c r="A12" s="296"/>
      <c r="B12" s="350"/>
      <c r="C12" s="350"/>
      <c r="D12" s="27"/>
      <c r="E12" s="294" t="s">
        <v>166</v>
      </c>
      <c r="F12" s="145">
        <v>560</v>
      </c>
      <c r="G12" s="145">
        <v>560</v>
      </c>
      <c r="H12" s="145">
        <v>634</v>
      </c>
      <c r="I12" s="145">
        <v>556</v>
      </c>
      <c r="J12" s="145">
        <v>547</v>
      </c>
      <c r="K12" s="72"/>
      <c r="L12" s="72"/>
      <c r="M12" s="150">
        <v>2546</v>
      </c>
      <c r="N12" s="150">
        <v>2478</v>
      </c>
      <c r="O12" s="150">
        <v>2661</v>
      </c>
      <c r="P12" s="150">
        <v>2371</v>
      </c>
      <c r="Q12" s="150">
        <v>2372</v>
      </c>
      <c r="R12" s="299" t="s">
        <v>361</v>
      </c>
      <c r="S12" s="3"/>
      <c r="T12" s="350"/>
      <c r="U12" s="350"/>
      <c r="V12" s="296"/>
    </row>
    <row r="13" spans="1:22" ht="15" customHeight="1" x14ac:dyDescent="0.3">
      <c r="A13" s="296"/>
      <c r="B13" s="350"/>
      <c r="C13" s="350"/>
      <c r="D13" s="27"/>
      <c r="E13" s="74" t="s">
        <v>2</v>
      </c>
      <c r="F13" s="145"/>
      <c r="G13" s="145"/>
      <c r="H13" s="145"/>
      <c r="I13" s="145"/>
      <c r="J13" s="145"/>
      <c r="K13" s="72"/>
      <c r="L13" s="72"/>
      <c r="M13" s="145"/>
      <c r="N13" s="145"/>
      <c r="O13" s="145"/>
      <c r="P13" s="145"/>
      <c r="Q13" s="145"/>
      <c r="R13" s="71" t="s">
        <v>46</v>
      </c>
      <c r="S13" s="3"/>
      <c r="T13" s="350"/>
      <c r="U13" s="350"/>
      <c r="V13" s="296"/>
    </row>
    <row r="14" spans="1:22" ht="15" customHeight="1" x14ac:dyDescent="0.3">
      <c r="A14" s="296"/>
      <c r="B14" s="350"/>
      <c r="C14" s="350"/>
      <c r="D14" s="27"/>
      <c r="E14" s="70" t="s">
        <v>143</v>
      </c>
      <c r="F14" s="145">
        <v>5</v>
      </c>
      <c r="G14" s="145">
        <v>6</v>
      </c>
      <c r="H14" s="145">
        <v>9</v>
      </c>
      <c r="I14" s="145">
        <v>6</v>
      </c>
      <c r="J14" s="145">
        <v>2</v>
      </c>
      <c r="K14" s="72"/>
      <c r="L14" s="72"/>
      <c r="M14" s="145">
        <v>6</v>
      </c>
      <c r="N14" s="145">
        <v>12</v>
      </c>
      <c r="O14" s="145">
        <v>12</v>
      </c>
      <c r="P14" s="145">
        <v>12</v>
      </c>
      <c r="Q14" s="145">
        <v>12</v>
      </c>
      <c r="R14" s="88" t="s">
        <v>106</v>
      </c>
      <c r="S14" s="3"/>
      <c r="T14" s="350"/>
      <c r="U14" s="350"/>
      <c r="V14" s="296"/>
    </row>
    <row r="15" spans="1:22" ht="15" customHeight="1" x14ac:dyDescent="0.3">
      <c r="A15" s="296"/>
      <c r="B15" s="350"/>
      <c r="C15" s="350"/>
      <c r="D15" s="27"/>
      <c r="E15" s="71" t="s">
        <v>144</v>
      </c>
      <c r="F15" s="145">
        <v>69</v>
      </c>
      <c r="G15" s="145">
        <v>70</v>
      </c>
      <c r="H15" s="145">
        <v>83</v>
      </c>
      <c r="I15" s="145">
        <v>72</v>
      </c>
      <c r="J15" s="145">
        <v>58</v>
      </c>
      <c r="K15" s="72"/>
      <c r="L15" s="72"/>
      <c r="M15" s="145">
        <v>206</v>
      </c>
      <c r="N15" s="145">
        <v>206</v>
      </c>
      <c r="O15" s="145">
        <v>208</v>
      </c>
      <c r="P15" s="145">
        <v>163</v>
      </c>
      <c r="Q15" s="145">
        <v>130</v>
      </c>
      <c r="R15" s="88" t="s">
        <v>151</v>
      </c>
      <c r="S15" s="3"/>
      <c r="T15" s="350"/>
      <c r="U15" s="350"/>
      <c r="V15" s="296"/>
    </row>
    <row r="16" spans="1:22" ht="15" customHeight="1" x14ac:dyDescent="0.3">
      <c r="A16" s="296"/>
      <c r="B16" s="350"/>
      <c r="C16" s="350"/>
      <c r="D16" s="27"/>
      <c r="E16" s="70" t="s">
        <v>145</v>
      </c>
      <c r="F16" s="145">
        <v>89</v>
      </c>
      <c r="G16" s="145">
        <v>84</v>
      </c>
      <c r="H16" s="145">
        <v>102</v>
      </c>
      <c r="I16" s="145">
        <v>92</v>
      </c>
      <c r="J16" s="145">
        <v>79</v>
      </c>
      <c r="K16" s="72"/>
      <c r="L16" s="72"/>
      <c r="M16" s="145">
        <v>474</v>
      </c>
      <c r="N16" s="145">
        <v>391</v>
      </c>
      <c r="O16" s="145">
        <v>386</v>
      </c>
      <c r="P16" s="145">
        <v>374</v>
      </c>
      <c r="Q16" s="145">
        <v>326</v>
      </c>
      <c r="R16" s="122" t="s">
        <v>152</v>
      </c>
      <c r="S16" s="3"/>
      <c r="T16" s="350"/>
      <c r="U16" s="350"/>
      <c r="V16" s="296"/>
    </row>
    <row r="17" spans="1:22" ht="15" customHeight="1" x14ac:dyDescent="0.3">
      <c r="A17" s="296"/>
      <c r="B17" s="350"/>
      <c r="C17" s="350"/>
      <c r="D17" s="27"/>
      <c r="E17" s="70" t="s">
        <v>207</v>
      </c>
      <c r="F17" s="145">
        <v>110</v>
      </c>
      <c r="G17" s="145">
        <v>93</v>
      </c>
      <c r="H17" s="145">
        <v>103</v>
      </c>
      <c r="I17" s="145">
        <v>76</v>
      </c>
      <c r="J17" s="145">
        <v>82</v>
      </c>
      <c r="K17" s="72"/>
      <c r="L17" s="72"/>
      <c r="M17" s="145">
        <v>564</v>
      </c>
      <c r="N17" s="145">
        <v>498</v>
      </c>
      <c r="O17" s="145">
        <v>534</v>
      </c>
      <c r="P17" s="145">
        <v>442</v>
      </c>
      <c r="Q17" s="145">
        <v>449</v>
      </c>
      <c r="R17" s="122" t="s">
        <v>208</v>
      </c>
      <c r="S17" s="3"/>
      <c r="T17" s="350"/>
      <c r="U17" s="350"/>
      <c r="V17" s="296"/>
    </row>
    <row r="18" spans="1:22" ht="15" customHeight="1" x14ac:dyDescent="0.3">
      <c r="A18" s="296"/>
      <c r="B18" s="350"/>
      <c r="C18" s="350"/>
      <c r="D18" s="27"/>
      <c r="E18" s="70" t="s">
        <v>146</v>
      </c>
      <c r="F18" s="145">
        <v>87</v>
      </c>
      <c r="G18" s="145">
        <v>99</v>
      </c>
      <c r="H18" s="145">
        <v>104</v>
      </c>
      <c r="I18" s="145">
        <v>87</v>
      </c>
      <c r="J18" s="145">
        <v>92</v>
      </c>
      <c r="K18" s="72"/>
      <c r="L18" s="72"/>
      <c r="M18" s="145">
        <v>540</v>
      </c>
      <c r="N18" s="145">
        <v>551</v>
      </c>
      <c r="O18" s="145">
        <v>566</v>
      </c>
      <c r="P18" s="145">
        <v>450</v>
      </c>
      <c r="Q18" s="145">
        <v>477</v>
      </c>
      <c r="R18" s="122" t="s">
        <v>153</v>
      </c>
      <c r="S18" s="3"/>
      <c r="T18" s="350"/>
      <c r="U18" s="350"/>
      <c r="V18" s="296"/>
    </row>
    <row r="19" spans="1:22" ht="15" customHeight="1" x14ac:dyDescent="0.3">
      <c r="A19" s="296"/>
      <c r="B19" s="350"/>
      <c r="C19" s="350"/>
      <c r="D19" s="27"/>
      <c r="E19" s="75" t="s">
        <v>147</v>
      </c>
      <c r="F19" s="145">
        <v>99</v>
      </c>
      <c r="G19" s="145">
        <v>91</v>
      </c>
      <c r="H19" s="145">
        <v>96</v>
      </c>
      <c r="I19" s="145">
        <v>75</v>
      </c>
      <c r="J19" s="145">
        <v>98</v>
      </c>
      <c r="K19" s="72"/>
      <c r="L19" s="72"/>
      <c r="M19" s="145">
        <v>417</v>
      </c>
      <c r="N19" s="145">
        <v>426</v>
      </c>
      <c r="O19" s="145">
        <v>475</v>
      </c>
      <c r="P19" s="145">
        <v>432</v>
      </c>
      <c r="Q19" s="145">
        <v>452</v>
      </c>
      <c r="R19" s="123" t="s">
        <v>154</v>
      </c>
      <c r="S19" s="3"/>
      <c r="T19" s="350"/>
      <c r="U19" s="350"/>
      <c r="V19" s="296"/>
    </row>
    <row r="20" spans="1:22" ht="15" customHeight="1" x14ac:dyDescent="0.3">
      <c r="A20" s="296"/>
      <c r="B20" s="350"/>
      <c r="C20" s="350"/>
      <c r="D20" s="27"/>
      <c r="E20" s="70" t="s">
        <v>148</v>
      </c>
      <c r="F20" s="145">
        <v>35</v>
      </c>
      <c r="G20" s="145">
        <v>49</v>
      </c>
      <c r="H20" s="145">
        <v>67</v>
      </c>
      <c r="I20" s="145">
        <v>76</v>
      </c>
      <c r="J20" s="145">
        <v>74</v>
      </c>
      <c r="K20" s="72"/>
      <c r="L20" s="72"/>
      <c r="M20" s="145">
        <v>214</v>
      </c>
      <c r="N20" s="145">
        <v>264</v>
      </c>
      <c r="O20" s="145">
        <v>310</v>
      </c>
      <c r="P20" s="145">
        <v>311</v>
      </c>
      <c r="Q20" s="145">
        <v>322</v>
      </c>
      <c r="R20" s="122" t="s">
        <v>155</v>
      </c>
      <c r="S20" s="3"/>
      <c r="T20" s="350"/>
      <c r="U20" s="350"/>
      <c r="V20" s="296"/>
    </row>
    <row r="21" spans="1:22" ht="15" customHeight="1" x14ac:dyDescent="0.3">
      <c r="A21" s="296"/>
      <c r="B21" s="350"/>
      <c r="C21" s="350"/>
      <c r="D21" s="27"/>
      <c r="E21" s="75" t="s">
        <v>149</v>
      </c>
      <c r="F21" s="145">
        <v>26</v>
      </c>
      <c r="G21" s="145">
        <v>32</v>
      </c>
      <c r="H21" s="145">
        <v>22</v>
      </c>
      <c r="I21" s="145">
        <v>32</v>
      </c>
      <c r="J21" s="145">
        <v>26</v>
      </c>
      <c r="K21" s="72"/>
      <c r="L21" s="72"/>
      <c r="M21" s="145">
        <v>72</v>
      </c>
      <c r="N21" s="145">
        <v>77</v>
      </c>
      <c r="O21" s="145">
        <v>95</v>
      </c>
      <c r="P21" s="145">
        <v>124</v>
      </c>
      <c r="Q21" s="145">
        <v>120</v>
      </c>
      <c r="R21" s="123" t="s">
        <v>156</v>
      </c>
      <c r="S21" s="3"/>
      <c r="T21" s="350"/>
      <c r="U21" s="350"/>
      <c r="V21" s="296"/>
    </row>
    <row r="22" spans="1:22" ht="15" customHeight="1" x14ac:dyDescent="0.3">
      <c r="A22" s="296"/>
      <c r="B22" s="350"/>
      <c r="C22" s="350"/>
      <c r="D22" s="27"/>
      <c r="E22" s="75" t="s">
        <v>150</v>
      </c>
      <c r="F22" s="145">
        <v>18</v>
      </c>
      <c r="G22" s="145">
        <v>12</v>
      </c>
      <c r="H22" s="145">
        <v>21</v>
      </c>
      <c r="I22" s="145">
        <v>15</v>
      </c>
      <c r="J22" s="145">
        <v>14</v>
      </c>
      <c r="K22" s="72"/>
      <c r="L22" s="72"/>
      <c r="M22" s="145">
        <v>26</v>
      </c>
      <c r="N22" s="145">
        <v>22</v>
      </c>
      <c r="O22" s="145">
        <v>42</v>
      </c>
      <c r="P22" s="145">
        <v>33</v>
      </c>
      <c r="Q22" s="145">
        <v>50</v>
      </c>
      <c r="R22" s="123" t="s">
        <v>157</v>
      </c>
      <c r="S22" s="3"/>
      <c r="T22" s="350"/>
      <c r="U22" s="350"/>
      <c r="V22" s="296"/>
    </row>
    <row r="23" spans="1:22" ht="15" customHeight="1" x14ac:dyDescent="0.3">
      <c r="A23" s="296"/>
      <c r="B23" s="350"/>
      <c r="C23" s="350"/>
      <c r="D23" s="27"/>
      <c r="E23" s="75" t="s">
        <v>213</v>
      </c>
      <c r="F23" s="145">
        <v>22</v>
      </c>
      <c r="G23" s="145">
        <v>24</v>
      </c>
      <c r="H23" s="145">
        <v>27</v>
      </c>
      <c r="I23" s="145">
        <v>25</v>
      </c>
      <c r="J23" s="145">
        <v>22</v>
      </c>
      <c r="K23" s="72"/>
      <c r="L23" s="72"/>
      <c r="M23" s="145">
        <v>27</v>
      </c>
      <c r="N23" s="145">
        <v>31</v>
      </c>
      <c r="O23" s="145">
        <v>33</v>
      </c>
      <c r="P23" s="145">
        <v>30</v>
      </c>
      <c r="Q23" s="145">
        <v>34</v>
      </c>
      <c r="R23" s="123" t="s">
        <v>237</v>
      </c>
      <c r="S23" s="3"/>
      <c r="T23" s="350"/>
      <c r="U23" s="350"/>
      <c r="V23" s="296"/>
    </row>
    <row r="24" spans="1:22" ht="15" customHeight="1" x14ac:dyDescent="0.3">
      <c r="A24" s="296"/>
      <c r="B24" s="350"/>
      <c r="C24" s="350"/>
      <c r="D24" s="27"/>
      <c r="E24" s="77" t="s">
        <v>284</v>
      </c>
      <c r="F24" s="215">
        <v>20.100000000000001</v>
      </c>
      <c r="G24" s="215">
        <v>20.100000000000001</v>
      </c>
      <c r="H24" s="215">
        <v>22.7</v>
      </c>
      <c r="I24" s="215">
        <v>19.899999999999999</v>
      </c>
      <c r="J24" s="215">
        <v>19.7</v>
      </c>
      <c r="K24" s="230"/>
      <c r="L24" s="230"/>
      <c r="M24" s="215">
        <v>95.9</v>
      </c>
      <c r="N24" s="215">
        <v>93.2</v>
      </c>
      <c r="O24" s="215">
        <v>99.9</v>
      </c>
      <c r="P24" s="215">
        <v>88.9</v>
      </c>
      <c r="Q24" s="215">
        <v>89.1</v>
      </c>
      <c r="R24" s="71" t="s">
        <v>285</v>
      </c>
      <c r="S24" s="3"/>
      <c r="T24" s="350"/>
      <c r="U24" s="350"/>
      <c r="V24" s="296"/>
    </row>
    <row r="25" spans="1:22" ht="6.45" customHeight="1" x14ac:dyDescent="0.3">
      <c r="A25" s="296"/>
      <c r="B25" s="350"/>
      <c r="C25" s="350"/>
      <c r="D25" s="27"/>
      <c r="E25" s="229"/>
      <c r="F25" s="145"/>
      <c r="G25" s="145"/>
      <c r="H25" s="145"/>
      <c r="I25" s="145"/>
      <c r="J25" s="145"/>
      <c r="K25" s="69"/>
      <c r="L25" s="69"/>
      <c r="M25" s="145"/>
      <c r="N25" s="145"/>
      <c r="O25" s="145"/>
      <c r="P25" s="145"/>
      <c r="Q25" s="145"/>
      <c r="R25" s="71"/>
      <c r="S25" s="3"/>
      <c r="T25" s="350"/>
      <c r="U25" s="350"/>
      <c r="V25" s="296"/>
    </row>
    <row r="26" spans="1:22" ht="15" customHeight="1" x14ac:dyDescent="0.3">
      <c r="A26" s="296"/>
      <c r="B26" s="350"/>
      <c r="C26" s="350"/>
      <c r="D26" s="27"/>
      <c r="E26" s="311" t="s">
        <v>3</v>
      </c>
      <c r="F26" s="145"/>
      <c r="G26" s="145"/>
      <c r="H26" s="145"/>
      <c r="I26" s="145"/>
      <c r="J26" s="145"/>
      <c r="K26" s="92"/>
      <c r="L26" s="92"/>
      <c r="M26" s="145"/>
      <c r="N26" s="145"/>
      <c r="O26" s="150"/>
      <c r="P26" s="150"/>
      <c r="Q26" s="150"/>
      <c r="R26" s="321" t="s">
        <v>217</v>
      </c>
      <c r="S26" s="3"/>
      <c r="T26" s="350"/>
      <c r="U26" s="350"/>
      <c r="V26" s="296"/>
    </row>
    <row r="27" spans="1:22" ht="15" customHeight="1" x14ac:dyDescent="0.3">
      <c r="A27" s="296"/>
      <c r="B27" s="350"/>
      <c r="C27" s="350"/>
      <c r="D27" s="27"/>
      <c r="E27" s="75" t="s">
        <v>202</v>
      </c>
      <c r="F27" s="145">
        <v>173</v>
      </c>
      <c r="G27" s="145">
        <v>185</v>
      </c>
      <c r="H27" s="145">
        <v>191</v>
      </c>
      <c r="I27" s="145">
        <v>157</v>
      </c>
      <c r="J27" s="145">
        <v>159</v>
      </c>
      <c r="K27" s="72"/>
      <c r="L27" s="72"/>
      <c r="M27" s="145">
        <v>587</v>
      </c>
      <c r="N27" s="145">
        <v>620</v>
      </c>
      <c r="O27" s="145">
        <v>583</v>
      </c>
      <c r="P27" s="145">
        <v>506</v>
      </c>
      <c r="Q27" s="145">
        <v>482</v>
      </c>
      <c r="R27" s="89" t="s">
        <v>162</v>
      </c>
      <c r="S27" s="3"/>
      <c r="T27" s="350"/>
      <c r="U27" s="350"/>
      <c r="V27" s="296"/>
    </row>
    <row r="28" spans="1:22" ht="15" customHeight="1" x14ac:dyDescent="0.3">
      <c r="A28" s="296"/>
      <c r="B28" s="350"/>
      <c r="C28" s="350"/>
      <c r="D28" s="27"/>
      <c r="E28" s="123" t="s">
        <v>203</v>
      </c>
      <c r="F28" s="145">
        <v>152</v>
      </c>
      <c r="G28" s="145">
        <v>165</v>
      </c>
      <c r="H28" s="145">
        <v>160</v>
      </c>
      <c r="I28" s="145">
        <v>142</v>
      </c>
      <c r="J28" s="145">
        <v>147</v>
      </c>
      <c r="K28" s="72"/>
      <c r="L28" s="72"/>
      <c r="M28" s="145">
        <v>455</v>
      </c>
      <c r="N28" s="145">
        <v>531</v>
      </c>
      <c r="O28" s="145">
        <v>498</v>
      </c>
      <c r="P28" s="145">
        <v>429</v>
      </c>
      <c r="Q28" s="145">
        <v>431</v>
      </c>
      <c r="R28" s="95" t="s">
        <v>4</v>
      </c>
      <c r="S28" s="3"/>
      <c r="T28" s="350"/>
      <c r="U28" s="350"/>
      <c r="V28" s="296"/>
    </row>
    <row r="29" spans="1:22" ht="15" customHeight="1" x14ac:dyDescent="0.3">
      <c r="A29" s="296"/>
      <c r="B29" s="350"/>
      <c r="C29" s="350"/>
      <c r="D29" s="27"/>
      <c r="E29" s="75" t="s">
        <v>204</v>
      </c>
      <c r="F29" s="145">
        <v>4</v>
      </c>
      <c r="G29" s="145">
        <v>5</v>
      </c>
      <c r="H29" s="145">
        <v>6</v>
      </c>
      <c r="I29" s="145">
        <v>6</v>
      </c>
      <c r="J29" s="145">
        <v>7</v>
      </c>
      <c r="K29" s="72"/>
      <c r="L29" s="72"/>
      <c r="M29" s="145">
        <v>27</v>
      </c>
      <c r="N29" s="145">
        <v>23</v>
      </c>
      <c r="O29" s="145">
        <v>38</v>
      </c>
      <c r="P29" s="145">
        <v>51</v>
      </c>
      <c r="Q29" s="145">
        <v>24</v>
      </c>
      <c r="R29" s="89" t="s">
        <v>164</v>
      </c>
      <c r="S29" s="3"/>
      <c r="T29" s="350"/>
      <c r="U29" s="350"/>
      <c r="V29" s="296"/>
    </row>
    <row r="30" spans="1:22" ht="15" customHeight="1" x14ac:dyDescent="0.3">
      <c r="A30" s="296"/>
      <c r="B30" s="350"/>
      <c r="C30" s="350"/>
      <c r="D30" s="27"/>
      <c r="E30" s="71" t="s">
        <v>214</v>
      </c>
      <c r="F30" s="145">
        <v>232</v>
      </c>
      <c r="G30" s="145">
        <v>224</v>
      </c>
      <c r="H30" s="145">
        <v>267</v>
      </c>
      <c r="I30" s="145">
        <v>242</v>
      </c>
      <c r="J30" s="145">
        <v>224</v>
      </c>
      <c r="K30" s="72"/>
      <c r="L30" s="72"/>
      <c r="M30" s="145">
        <v>960</v>
      </c>
      <c r="N30" s="150">
        <v>1034</v>
      </c>
      <c r="O30" s="150">
        <v>1141</v>
      </c>
      <c r="P30" s="150">
        <v>1016</v>
      </c>
      <c r="Q30" s="150">
        <v>1071</v>
      </c>
      <c r="R30" s="89" t="s">
        <v>215</v>
      </c>
      <c r="S30" s="3"/>
      <c r="T30" s="350"/>
      <c r="U30" s="350"/>
      <c r="V30" s="296"/>
    </row>
    <row r="31" spans="1:22" ht="15" customHeight="1" x14ac:dyDescent="0.3">
      <c r="A31" s="296"/>
      <c r="B31" s="350"/>
      <c r="C31" s="350"/>
      <c r="D31" s="27"/>
      <c r="E31" s="71" t="s">
        <v>205</v>
      </c>
      <c r="F31" s="145">
        <v>71</v>
      </c>
      <c r="G31" s="145">
        <v>64</v>
      </c>
      <c r="H31" s="145">
        <v>70</v>
      </c>
      <c r="I31" s="145">
        <v>64</v>
      </c>
      <c r="J31" s="145">
        <v>58</v>
      </c>
      <c r="K31" s="72"/>
      <c r="L31" s="72"/>
      <c r="M31" s="145">
        <v>51</v>
      </c>
      <c r="N31" s="145">
        <v>42</v>
      </c>
      <c r="O31" s="145">
        <v>53</v>
      </c>
      <c r="P31" s="145">
        <v>43</v>
      </c>
      <c r="Q31" s="145">
        <v>57</v>
      </c>
      <c r="R31" s="88" t="s">
        <v>165</v>
      </c>
      <c r="S31" s="3"/>
      <c r="T31" s="350"/>
      <c r="U31" s="350"/>
      <c r="V31" s="296"/>
    </row>
    <row r="32" spans="1:22" ht="15" customHeight="1" x14ac:dyDescent="0.3">
      <c r="A32" s="296"/>
      <c r="B32" s="350"/>
      <c r="C32" s="350"/>
      <c r="D32" s="27"/>
      <c r="E32" s="71" t="s">
        <v>216</v>
      </c>
      <c r="F32" s="145">
        <v>3</v>
      </c>
      <c r="G32" s="145">
        <v>3</v>
      </c>
      <c r="H32" s="145">
        <v>3</v>
      </c>
      <c r="I32" s="145">
        <v>2</v>
      </c>
      <c r="J32" s="145">
        <v>5</v>
      </c>
      <c r="K32" s="72"/>
      <c r="L32" s="72"/>
      <c r="M32" s="145">
        <v>36</v>
      </c>
      <c r="N32" s="145">
        <v>19</v>
      </c>
      <c r="O32" s="145">
        <v>22</v>
      </c>
      <c r="P32" s="145">
        <v>17</v>
      </c>
      <c r="Q32" s="145">
        <v>15</v>
      </c>
      <c r="R32" s="89" t="s">
        <v>238</v>
      </c>
      <c r="S32" s="3"/>
      <c r="T32" s="350"/>
      <c r="U32" s="350"/>
      <c r="V32" s="296"/>
    </row>
    <row r="33" spans="1:22" ht="15" customHeight="1" x14ac:dyDescent="0.3">
      <c r="A33" s="296"/>
      <c r="B33" s="350"/>
      <c r="C33" s="350"/>
      <c r="D33" s="27"/>
      <c r="E33" s="71" t="s">
        <v>206</v>
      </c>
      <c r="F33" s="145">
        <v>64</v>
      </c>
      <c r="G33" s="145">
        <v>65</v>
      </c>
      <c r="H33" s="145">
        <v>81</v>
      </c>
      <c r="I33" s="145">
        <v>68</v>
      </c>
      <c r="J33" s="145">
        <v>62</v>
      </c>
      <c r="K33" s="72"/>
      <c r="L33" s="72"/>
      <c r="M33" s="145">
        <v>679</v>
      </c>
      <c r="N33" s="145">
        <v>578</v>
      </c>
      <c r="O33" s="145">
        <v>618</v>
      </c>
      <c r="P33" s="145">
        <v>511</v>
      </c>
      <c r="Q33" s="145">
        <v>451</v>
      </c>
      <c r="R33" s="88" t="s">
        <v>163</v>
      </c>
      <c r="S33" s="3"/>
      <c r="T33" s="350"/>
      <c r="U33" s="350"/>
      <c r="V33" s="296"/>
    </row>
    <row r="34" spans="1:22" ht="15" customHeight="1" x14ac:dyDescent="0.3">
      <c r="A34" s="296"/>
      <c r="B34" s="350"/>
      <c r="C34" s="350"/>
      <c r="D34" s="27"/>
      <c r="E34" s="71" t="s">
        <v>271</v>
      </c>
      <c r="F34" s="145">
        <v>12</v>
      </c>
      <c r="G34" s="145">
        <v>12</v>
      </c>
      <c r="H34" s="145">
        <v>16</v>
      </c>
      <c r="I34" s="145">
        <v>17</v>
      </c>
      <c r="J34" s="145">
        <v>31</v>
      </c>
      <c r="K34" s="72"/>
      <c r="L34" s="72"/>
      <c r="M34" s="145">
        <v>200</v>
      </c>
      <c r="N34" s="145">
        <v>160</v>
      </c>
      <c r="O34" s="145">
        <v>201</v>
      </c>
      <c r="P34" s="145">
        <v>223</v>
      </c>
      <c r="Q34" s="145">
        <v>266</v>
      </c>
      <c r="R34" s="212" t="s">
        <v>272</v>
      </c>
      <c r="S34" s="3"/>
      <c r="T34" s="350"/>
      <c r="U34" s="350"/>
      <c r="V34" s="296"/>
    </row>
    <row r="35" spans="1:22" ht="6" customHeight="1" x14ac:dyDescent="0.3">
      <c r="A35" s="296"/>
      <c r="B35" s="350"/>
      <c r="C35" s="350"/>
      <c r="D35" s="27"/>
      <c r="F35" s="145"/>
      <c r="G35" s="145"/>
      <c r="H35" s="145"/>
      <c r="I35" s="145"/>
      <c r="J35" s="145"/>
      <c r="S35" s="3"/>
      <c r="T35" s="350"/>
      <c r="U35" s="350"/>
      <c r="V35" s="296"/>
    </row>
    <row r="36" spans="1:22" ht="75.45" customHeight="1" x14ac:dyDescent="0.3">
      <c r="A36" s="296"/>
      <c r="B36" s="350"/>
      <c r="C36" s="350"/>
      <c r="D36" s="27"/>
      <c r="E36" s="385" t="s">
        <v>411</v>
      </c>
      <c r="F36" s="385"/>
      <c r="G36" s="385"/>
      <c r="H36" s="385"/>
      <c r="I36" s="385"/>
      <c r="J36" s="385"/>
      <c r="K36" s="139"/>
      <c r="L36" s="139"/>
      <c r="M36" s="139"/>
      <c r="N36" s="385" t="s">
        <v>412</v>
      </c>
      <c r="O36" s="385"/>
      <c r="P36" s="385"/>
      <c r="Q36" s="385"/>
      <c r="R36" s="385"/>
      <c r="S36" s="3"/>
      <c r="T36" s="350"/>
      <c r="U36" s="350"/>
      <c r="V36" s="296"/>
    </row>
    <row r="37" spans="1:22" ht="15" customHeight="1" x14ac:dyDescent="0.3">
      <c r="E37" s="106"/>
      <c r="F37" s="106"/>
      <c r="G37" s="106"/>
      <c r="H37" s="136"/>
      <c r="I37" s="136"/>
      <c r="J37" s="136"/>
      <c r="K37" s="106"/>
      <c r="L37" s="106"/>
      <c r="M37" s="106"/>
      <c r="N37" s="136"/>
      <c r="O37" s="106"/>
      <c r="P37" s="136"/>
      <c r="Q37" s="136"/>
      <c r="R37" s="106"/>
    </row>
    <row r="38" spans="1:22" ht="15" customHeight="1" x14ac:dyDescent="0.3">
      <c r="H38" s="10"/>
      <c r="I38" s="10"/>
      <c r="J38" s="10"/>
      <c r="P38" s="10"/>
      <c r="Q38" s="10"/>
    </row>
    <row r="42" spans="1:22" ht="15" customHeight="1" x14ac:dyDescent="0.3">
      <c r="O42" s="7"/>
      <c r="P42" s="8"/>
    </row>
    <row r="43" spans="1:22" ht="15" customHeight="1" x14ac:dyDescent="0.3">
      <c r="P43" s="9"/>
    </row>
    <row r="44" spans="1:22" ht="15" customHeight="1" x14ac:dyDescent="0.3">
      <c r="P44" s="9"/>
    </row>
  </sheetData>
  <sortState ref="C1:C32">
    <sortCondition sortBy="cellColor" ref="C1" dxfId="0"/>
  </sortState>
  <mergeCells count="8">
    <mergeCell ref="B2:C36"/>
    <mergeCell ref="T2:U36"/>
    <mergeCell ref="E3:E4"/>
    <mergeCell ref="E7:J8"/>
    <mergeCell ref="R7:R8"/>
    <mergeCell ref="R3:R4"/>
    <mergeCell ref="E36:J36"/>
    <mergeCell ref="N36:R36"/>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6" max="16383" man="1"/>
  </rowBreaks>
  <colBreaks count="1" manualBreakCount="1">
    <brk id="11" max="33"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view="pageBreakPreview" zoomScale="80" zoomScaleNormal="80" zoomScaleSheetLayoutView="80" workbookViewId="0">
      <selection activeCell="L49" sqref="L49"/>
    </sheetView>
  </sheetViews>
  <sheetFormatPr defaultRowHeight="15" customHeight="1" x14ac:dyDescent="0.3"/>
  <cols>
    <col min="1" max="1" width="2.6640625" customWidth="1"/>
    <col min="2" max="2" width="0.88671875" customWidth="1"/>
    <col min="3" max="3" width="6.6640625" customWidth="1"/>
    <col min="4" max="4" width="1.6640625" customWidth="1"/>
    <col min="5" max="5" width="49.33203125" customWidth="1"/>
    <col min="6" max="10" width="10.109375" customWidth="1"/>
    <col min="11" max="12" width="10" customWidth="1"/>
    <col min="13" max="17" width="10.109375" customWidth="1"/>
    <col min="18" max="18" width="49.33203125" customWidth="1"/>
    <col min="19" max="19" width="1.6640625" customWidth="1"/>
    <col min="20" max="20" width="6.6640625" customWidth="1"/>
    <col min="21" max="21" width="0.88671875" customWidth="1"/>
    <col min="22" max="22" width="2.6640625" customWidth="1"/>
  </cols>
  <sheetData>
    <row r="1" spans="1:22" ht="15" customHeight="1" x14ac:dyDescent="0.3">
      <c r="A1" s="296"/>
      <c r="B1" s="296"/>
      <c r="C1" s="296"/>
      <c r="D1" s="273"/>
      <c r="E1" s="274"/>
      <c r="F1" s="275"/>
      <c r="G1" s="275"/>
      <c r="H1" s="275"/>
      <c r="I1" s="275"/>
      <c r="J1" s="275"/>
      <c r="K1" s="273"/>
      <c r="L1" s="275"/>
      <c r="M1" s="275"/>
      <c r="N1" s="275"/>
      <c r="O1" s="275"/>
      <c r="P1" s="276"/>
      <c r="Q1" s="275"/>
      <c r="R1" s="273"/>
      <c r="S1" s="273"/>
      <c r="T1" s="296"/>
      <c r="U1" s="296"/>
      <c r="V1" s="296"/>
    </row>
    <row r="2" spans="1:22" ht="15" customHeight="1" x14ac:dyDescent="0.3">
      <c r="A2" s="296"/>
      <c r="B2" s="350" t="s">
        <v>209</v>
      </c>
      <c r="C2" s="350"/>
      <c r="D2" s="273"/>
      <c r="E2" s="274"/>
      <c r="F2" s="275"/>
      <c r="G2" s="275"/>
      <c r="H2" s="275"/>
      <c r="I2" s="275"/>
      <c r="J2" s="275"/>
      <c r="K2" s="273"/>
      <c r="L2" s="275"/>
      <c r="M2" s="275"/>
      <c r="N2" s="275"/>
      <c r="O2" s="275"/>
      <c r="P2" s="276"/>
      <c r="Q2" s="275"/>
      <c r="R2" s="273"/>
      <c r="S2" s="273"/>
      <c r="T2" s="350" t="s">
        <v>0</v>
      </c>
      <c r="U2" s="350"/>
      <c r="V2" s="296"/>
    </row>
    <row r="3" spans="1:22" ht="15" customHeight="1" x14ac:dyDescent="0.3">
      <c r="A3" s="296"/>
      <c r="B3" s="350"/>
      <c r="C3" s="350"/>
      <c r="D3" s="273"/>
      <c r="E3" s="367" t="s">
        <v>347</v>
      </c>
      <c r="F3" s="275"/>
      <c r="G3" s="275"/>
      <c r="H3" s="275"/>
      <c r="I3" s="275"/>
      <c r="J3" s="275"/>
      <c r="K3" s="277"/>
      <c r="L3" s="277"/>
      <c r="M3" s="277"/>
      <c r="N3" s="277"/>
      <c r="O3" s="277"/>
      <c r="P3" s="277"/>
      <c r="Q3" s="277"/>
      <c r="R3" s="368" t="s">
        <v>348</v>
      </c>
      <c r="S3" s="273"/>
      <c r="T3" s="350"/>
      <c r="U3" s="350"/>
      <c r="V3" s="296"/>
    </row>
    <row r="4" spans="1:22" ht="15" customHeight="1" x14ac:dyDescent="0.3">
      <c r="A4" s="296"/>
      <c r="B4" s="350"/>
      <c r="C4" s="350"/>
      <c r="D4" s="273"/>
      <c r="E4" s="367"/>
      <c r="F4" s="275"/>
      <c r="G4" s="275"/>
      <c r="H4" s="275"/>
      <c r="I4" s="275"/>
      <c r="J4" s="275"/>
      <c r="K4" s="277"/>
      <c r="L4" s="277"/>
      <c r="M4" s="277"/>
      <c r="N4" s="277"/>
      <c r="O4" s="277"/>
      <c r="P4" s="277"/>
      <c r="Q4" s="277"/>
      <c r="R4" s="368"/>
      <c r="S4" s="273"/>
      <c r="T4" s="350"/>
      <c r="U4" s="350"/>
      <c r="V4" s="296"/>
    </row>
    <row r="5" spans="1:22" ht="15" customHeight="1" thickBot="1" x14ac:dyDescent="0.35">
      <c r="A5" s="296"/>
      <c r="B5" s="350"/>
      <c r="C5" s="350"/>
      <c r="D5" s="273"/>
      <c r="E5" s="278"/>
      <c r="F5" s="278"/>
      <c r="G5" s="278"/>
      <c r="H5" s="278"/>
      <c r="I5" s="278"/>
      <c r="J5" s="275"/>
      <c r="K5" s="273"/>
      <c r="L5" s="278"/>
      <c r="M5" s="278"/>
      <c r="N5" s="278"/>
      <c r="O5" s="278"/>
      <c r="P5" s="279"/>
      <c r="Q5" s="275"/>
      <c r="R5" s="273"/>
      <c r="S5" s="273"/>
      <c r="T5" s="350"/>
      <c r="U5" s="350"/>
      <c r="V5" s="296"/>
    </row>
    <row r="6" spans="1:22" ht="3.75" customHeight="1" thickTop="1" thickBot="1" x14ac:dyDescent="0.35">
      <c r="A6" s="296"/>
      <c r="B6" s="350"/>
      <c r="C6" s="350"/>
      <c r="D6" s="319"/>
      <c r="E6" s="319"/>
      <c r="F6" s="319"/>
      <c r="G6" s="319"/>
      <c r="H6" s="319"/>
      <c r="I6" s="319"/>
      <c r="J6" s="319"/>
      <c r="K6" s="319"/>
      <c r="L6" s="319"/>
      <c r="M6" s="319"/>
      <c r="N6" s="319"/>
      <c r="O6" s="319"/>
      <c r="P6" s="319"/>
      <c r="Q6" s="319"/>
      <c r="R6" s="319"/>
      <c r="S6" s="319"/>
      <c r="T6" s="350"/>
      <c r="U6" s="350"/>
      <c r="V6" s="296"/>
    </row>
    <row r="7" spans="1:22" ht="15" customHeight="1" thickTop="1" x14ac:dyDescent="0.3">
      <c r="A7" s="296"/>
      <c r="B7" s="350"/>
      <c r="C7" s="350"/>
      <c r="D7" s="27"/>
      <c r="E7" s="377" t="s">
        <v>378</v>
      </c>
      <c r="F7" s="377"/>
      <c r="G7" s="377"/>
      <c r="H7" s="377"/>
      <c r="I7" s="377"/>
      <c r="J7" s="377"/>
      <c r="K7" s="272"/>
      <c r="L7" s="252"/>
      <c r="M7" s="270"/>
      <c r="N7" s="271"/>
      <c r="O7" s="271"/>
      <c r="P7" s="271"/>
      <c r="Q7" s="271"/>
      <c r="R7" s="384" t="s">
        <v>379</v>
      </c>
      <c r="S7" s="196"/>
      <c r="T7" s="350"/>
      <c r="U7" s="350"/>
      <c r="V7" s="296"/>
    </row>
    <row r="8" spans="1:22" ht="15" customHeight="1" x14ac:dyDescent="0.3">
      <c r="A8" s="296"/>
      <c r="B8" s="350"/>
      <c r="C8" s="350"/>
      <c r="D8" s="27"/>
      <c r="E8" s="352"/>
      <c r="F8" s="352"/>
      <c r="G8" s="352"/>
      <c r="H8" s="352"/>
      <c r="I8" s="352"/>
      <c r="J8" s="352"/>
      <c r="K8" s="272"/>
      <c r="L8" s="255"/>
      <c r="M8" s="272"/>
      <c r="N8" s="272"/>
      <c r="O8" s="272"/>
      <c r="P8" s="272"/>
      <c r="Q8" s="272"/>
      <c r="R8" s="384"/>
      <c r="S8" s="183"/>
      <c r="T8" s="350"/>
      <c r="U8" s="350"/>
      <c r="V8" s="296"/>
    </row>
    <row r="9" spans="1:22" ht="15" customHeight="1" x14ac:dyDescent="0.3">
      <c r="A9" s="296"/>
      <c r="B9" s="350"/>
      <c r="C9" s="350"/>
      <c r="D9" s="27"/>
      <c r="E9" s="1"/>
      <c r="T9" s="350"/>
      <c r="U9" s="350"/>
      <c r="V9" s="296"/>
    </row>
    <row r="10" spans="1:22" ht="15" customHeight="1" x14ac:dyDescent="0.3">
      <c r="A10" s="296"/>
      <c r="B10" s="350"/>
      <c r="C10" s="350"/>
      <c r="D10" s="27"/>
      <c r="E10" s="1"/>
      <c r="F10" s="322">
        <v>2016</v>
      </c>
      <c r="G10" s="322">
        <v>2017</v>
      </c>
      <c r="H10" s="322">
        <v>2018</v>
      </c>
      <c r="I10" s="322">
        <v>2019</v>
      </c>
      <c r="J10" s="322">
        <v>2020</v>
      </c>
      <c r="K10" s="300"/>
      <c r="L10" s="301"/>
      <c r="M10" s="322">
        <v>2016</v>
      </c>
      <c r="N10" s="322">
        <v>2017</v>
      </c>
      <c r="O10" s="322">
        <v>2018</v>
      </c>
      <c r="P10" s="322">
        <v>2019</v>
      </c>
      <c r="Q10" s="322">
        <v>2020</v>
      </c>
      <c r="T10" s="350"/>
      <c r="U10" s="350"/>
      <c r="V10" s="296"/>
    </row>
    <row r="11" spans="1:22" ht="15" customHeight="1" x14ac:dyDescent="0.3">
      <c r="A11" s="296"/>
      <c r="B11" s="350"/>
      <c r="C11" s="350"/>
      <c r="D11" s="27"/>
      <c r="E11" s="294" t="s">
        <v>311</v>
      </c>
      <c r="F11" s="260"/>
      <c r="G11" s="260"/>
      <c r="H11" s="260"/>
      <c r="I11" s="260"/>
      <c r="J11" s="260"/>
      <c r="K11" s="87"/>
      <c r="L11" s="87"/>
      <c r="M11" s="260"/>
      <c r="N11" s="260"/>
      <c r="O11" s="260"/>
      <c r="P11" s="260"/>
      <c r="Q11" s="260"/>
      <c r="R11" s="308" t="s">
        <v>312</v>
      </c>
      <c r="T11" s="350"/>
      <c r="U11" s="350"/>
      <c r="V11" s="296"/>
    </row>
    <row r="12" spans="1:22" ht="15" customHeight="1" x14ac:dyDescent="0.3">
      <c r="A12" s="296"/>
      <c r="B12" s="350"/>
      <c r="C12" s="350"/>
      <c r="D12" s="27"/>
      <c r="E12" s="294" t="s">
        <v>294</v>
      </c>
      <c r="F12" s="260"/>
      <c r="G12" s="260"/>
      <c r="H12" s="260"/>
      <c r="I12" s="260"/>
      <c r="J12" s="260"/>
      <c r="K12" s="87"/>
      <c r="L12" s="87"/>
      <c r="M12" s="260"/>
      <c r="N12" s="260"/>
      <c r="O12" s="260"/>
      <c r="P12" s="260"/>
      <c r="Q12" s="260"/>
      <c r="R12" s="308" t="s">
        <v>313</v>
      </c>
      <c r="S12" s="3"/>
      <c r="T12" s="350"/>
      <c r="U12" s="350"/>
      <c r="V12" s="296"/>
    </row>
    <row r="13" spans="1:22" ht="15" customHeight="1" x14ac:dyDescent="0.3">
      <c r="A13" s="296"/>
      <c r="B13" s="350"/>
      <c r="C13" s="350"/>
      <c r="D13" s="27"/>
      <c r="E13" s="229" t="s">
        <v>295</v>
      </c>
      <c r="F13" s="260">
        <v>6867</v>
      </c>
      <c r="G13" s="260">
        <v>7208</v>
      </c>
      <c r="H13" s="260">
        <v>7142</v>
      </c>
      <c r="I13" s="260">
        <v>7088</v>
      </c>
      <c r="J13" s="260">
        <v>6582</v>
      </c>
      <c r="K13" s="87"/>
      <c r="L13" s="87"/>
      <c r="M13" s="260">
        <v>22862</v>
      </c>
      <c r="N13" s="260">
        <v>22565</v>
      </c>
      <c r="O13" s="260">
        <v>23338</v>
      </c>
      <c r="P13" s="260">
        <v>23115</v>
      </c>
      <c r="Q13" s="260">
        <v>20941</v>
      </c>
      <c r="R13" s="77" t="s">
        <v>296</v>
      </c>
      <c r="S13" s="3"/>
      <c r="T13" s="350"/>
      <c r="U13" s="350"/>
      <c r="V13" s="296"/>
    </row>
    <row r="14" spans="1:22" ht="15" customHeight="1" x14ac:dyDescent="0.3">
      <c r="A14" s="296"/>
      <c r="B14" s="350"/>
      <c r="C14" s="350"/>
      <c r="D14" s="27"/>
      <c r="E14" s="70" t="s">
        <v>143</v>
      </c>
      <c r="F14" s="260">
        <v>14</v>
      </c>
      <c r="G14" s="260">
        <v>18</v>
      </c>
      <c r="H14" s="260">
        <v>12</v>
      </c>
      <c r="I14" s="260">
        <v>16</v>
      </c>
      <c r="J14" s="260">
        <v>9</v>
      </c>
      <c r="K14" s="87"/>
      <c r="L14" s="87"/>
      <c r="M14" s="260">
        <v>11</v>
      </c>
      <c r="N14" s="260">
        <v>17</v>
      </c>
      <c r="O14" s="260">
        <v>15</v>
      </c>
      <c r="P14" s="260">
        <v>16</v>
      </c>
      <c r="Q14" s="260">
        <v>14</v>
      </c>
      <c r="R14" s="71" t="s">
        <v>106</v>
      </c>
      <c r="S14" s="3"/>
      <c r="T14" s="350"/>
      <c r="U14" s="350"/>
      <c r="V14" s="296"/>
    </row>
    <row r="15" spans="1:22" ht="15" customHeight="1" x14ac:dyDescent="0.3">
      <c r="A15" s="296"/>
      <c r="B15" s="350"/>
      <c r="C15" s="350"/>
      <c r="D15" s="27"/>
      <c r="E15" s="71" t="s">
        <v>144</v>
      </c>
      <c r="F15" s="260">
        <v>60</v>
      </c>
      <c r="G15" s="260">
        <v>56</v>
      </c>
      <c r="H15" s="260">
        <v>47</v>
      </c>
      <c r="I15" s="260">
        <v>62</v>
      </c>
      <c r="J15" s="260">
        <v>52</v>
      </c>
      <c r="K15" s="87"/>
      <c r="L15" s="87"/>
      <c r="M15" s="260">
        <v>164</v>
      </c>
      <c r="N15" s="260">
        <v>151</v>
      </c>
      <c r="O15" s="260">
        <v>156</v>
      </c>
      <c r="P15" s="260">
        <v>136</v>
      </c>
      <c r="Q15" s="260">
        <v>121</v>
      </c>
      <c r="R15" s="71" t="s">
        <v>151</v>
      </c>
      <c r="S15" s="3"/>
      <c r="T15" s="350"/>
      <c r="U15" s="350"/>
      <c r="V15" s="296"/>
    </row>
    <row r="16" spans="1:22" ht="15" customHeight="1" x14ac:dyDescent="0.3">
      <c r="A16" s="296"/>
      <c r="B16" s="350"/>
      <c r="C16" s="350"/>
      <c r="D16" s="27"/>
      <c r="E16" s="70" t="s">
        <v>297</v>
      </c>
      <c r="F16" s="260">
        <v>449</v>
      </c>
      <c r="G16" s="260">
        <v>504</v>
      </c>
      <c r="H16" s="260">
        <v>448</v>
      </c>
      <c r="I16" s="260">
        <v>453</v>
      </c>
      <c r="J16" s="260">
        <v>407</v>
      </c>
      <c r="K16" s="87"/>
      <c r="L16" s="87"/>
      <c r="M16" s="260">
        <v>1836</v>
      </c>
      <c r="N16" s="260">
        <v>1859</v>
      </c>
      <c r="O16" s="260">
        <v>1874</v>
      </c>
      <c r="P16" s="260">
        <v>1645</v>
      </c>
      <c r="Q16" s="260">
        <v>1501</v>
      </c>
      <c r="R16" s="70" t="s">
        <v>303</v>
      </c>
      <c r="S16" s="3"/>
      <c r="T16" s="350"/>
      <c r="U16" s="350"/>
      <c r="V16" s="296"/>
    </row>
    <row r="17" spans="1:22" ht="15" customHeight="1" x14ac:dyDescent="0.3">
      <c r="A17" s="296"/>
      <c r="B17" s="350"/>
      <c r="C17" s="350"/>
      <c r="D17" s="27"/>
      <c r="E17" s="70" t="s">
        <v>298</v>
      </c>
      <c r="F17" s="260">
        <v>1184</v>
      </c>
      <c r="G17" s="260">
        <v>1196</v>
      </c>
      <c r="H17" s="260">
        <v>1162</v>
      </c>
      <c r="I17" s="260">
        <v>1176</v>
      </c>
      <c r="J17" s="260">
        <v>1043</v>
      </c>
      <c r="K17" s="87"/>
      <c r="L17" s="87"/>
      <c r="M17" s="260">
        <v>4271</v>
      </c>
      <c r="N17" s="260">
        <v>4169</v>
      </c>
      <c r="O17" s="260">
        <v>4225</v>
      </c>
      <c r="P17" s="260">
        <v>4282</v>
      </c>
      <c r="Q17" s="260">
        <v>4019</v>
      </c>
      <c r="R17" s="70" t="s">
        <v>304</v>
      </c>
      <c r="S17" s="3"/>
      <c r="T17" s="350"/>
      <c r="U17" s="350"/>
      <c r="V17" s="296"/>
    </row>
    <row r="18" spans="1:22" ht="15" customHeight="1" x14ac:dyDescent="0.3">
      <c r="A18" s="296"/>
      <c r="B18" s="350"/>
      <c r="C18" s="350"/>
      <c r="D18" s="27"/>
      <c r="E18" s="70" t="s">
        <v>299</v>
      </c>
      <c r="F18" s="260">
        <v>1759</v>
      </c>
      <c r="G18" s="260">
        <v>1890</v>
      </c>
      <c r="H18" s="260">
        <v>1892</v>
      </c>
      <c r="I18" s="260">
        <v>1842</v>
      </c>
      <c r="J18" s="260">
        <v>1691</v>
      </c>
      <c r="K18" s="87"/>
      <c r="L18" s="87"/>
      <c r="M18" s="260">
        <v>6060</v>
      </c>
      <c r="N18" s="260">
        <v>6005</v>
      </c>
      <c r="O18" s="260">
        <v>6251</v>
      </c>
      <c r="P18" s="260">
        <v>6192</v>
      </c>
      <c r="Q18" s="260">
        <v>5335</v>
      </c>
      <c r="R18" s="70" t="s">
        <v>305</v>
      </c>
      <c r="S18" s="3"/>
      <c r="T18" s="350"/>
      <c r="U18" s="350"/>
      <c r="V18" s="296"/>
    </row>
    <row r="19" spans="1:22" ht="15" customHeight="1" x14ac:dyDescent="0.3">
      <c r="A19" s="296"/>
      <c r="B19" s="350"/>
      <c r="C19" s="350"/>
      <c r="D19" s="27"/>
      <c r="E19" s="75" t="s">
        <v>300</v>
      </c>
      <c r="F19" s="260">
        <v>2082</v>
      </c>
      <c r="G19" s="260">
        <v>2062</v>
      </c>
      <c r="H19" s="260">
        <v>1985</v>
      </c>
      <c r="I19" s="260">
        <v>1877</v>
      </c>
      <c r="J19" s="260">
        <v>1750</v>
      </c>
      <c r="K19" s="87"/>
      <c r="L19" s="87"/>
      <c r="M19" s="260">
        <v>6261</v>
      </c>
      <c r="N19" s="260">
        <v>6020</v>
      </c>
      <c r="O19" s="260">
        <v>6140</v>
      </c>
      <c r="P19" s="260">
        <v>6119</v>
      </c>
      <c r="Q19" s="260">
        <v>5168</v>
      </c>
      <c r="R19" s="75" t="s">
        <v>306</v>
      </c>
      <c r="S19" s="3"/>
      <c r="T19" s="350"/>
      <c r="U19" s="350"/>
      <c r="V19" s="296"/>
    </row>
    <row r="20" spans="1:22" ht="15" customHeight="1" x14ac:dyDescent="0.3">
      <c r="A20" s="296"/>
      <c r="B20" s="350"/>
      <c r="C20" s="350"/>
      <c r="D20" s="27"/>
      <c r="E20" s="70" t="s">
        <v>301</v>
      </c>
      <c r="F20" s="260">
        <v>998</v>
      </c>
      <c r="G20" s="260">
        <v>1146</v>
      </c>
      <c r="H20" s="260">
        <v>1219</v>
      </c>
      <c r="I20" s="260">
        <v>1257</v>
      </c>
      <c r="J20" s="260">
        <v>1212</v>
      </c>
      <c r="K20" s="87"/>
      <c r="L20" s="87"/>
      <c r="M20" s="260">
        <v>3345</v>
      </c>
      <c r="N20" s="260">
        <v>3424</v>
      </c>
      <c r="O20" s="260">
        <v>3680</v>
      </c>
      <c r="P20" s="260">
        <v>3684</v>
      </c>
      <c r="Q20" s="260">
        <v>3582</v>
      </c>
      <c r="R20" s="70" t="s">
        <v>307</v>
      </c>
      <c r="S20" s="3"/>
      <c r="T20" s="350"/>
      <c r="U20" s="350"/>
      <c r="V20" s="296"/>
    </row>
    <row r="21" spans="1:22" ht="15" customHeight="1" x14ac:dyDescent="0.3">
      <c r="A21" s="296"/>
      <c r="B21" s="350"/>
      <c r="C21" s="350"/>
      <c r="D21" s="27"/>
      <c r="E21" s="75" t="s">
        <v>302</v>
      </c>
      <c r="F21" s="260">
        <v>321</v>
      </c>
      <c r="G21" s="260">
        <v>336</v>
      </c>
      <c r="H21" s="260">
        <v>377</v>
      </c>
      <c r="I21" s="260">
        <v>405</v>
      </c>
      <c r="J21" s="260">
        <v>418</v>
      </c>
      <c r="K21" s="87"/>
      <c r="L21" s="87"/>
      <c r="M21" s="260">
        <v>914</v>
      </c>
      <c r="N21" s="260">
        <v>920</v>
      </c>
      <c r="O21" s="260">
        <v>997</v>
      </c>
      <c r="P21" s="260">
        <v>1041</v>
      </c>
      <c r="Q21" s="260">
        <v>1201</v>
      </c>
      <c r="R21" s="75" t="s">
        <v>308</v>
      </c>
      <c r="S21" s="3"/>
      <c r="T21" s="350"/>
      <c r="U21" s="350"/>
      <c r="V21" s="296"/>
    </row>
    <row r="22" spans="1:22" ht="15" customHeight="1" x14ac:dyDescent="0.3">
      <c r="A22" s="296"/>
      <c r="B22" s="350"/>
      <c r="C22" s="350"/>
      <c r="D22" s="27"/>
      <c r="E22" s="229" t="s">
        <v>319</v>
      </c>
      <c r="F22" s="260">
        <v>5326</v>
      </c>
      <c r="G22" s="260">
        <v>5573</v>
      </c>
      <c r="H22" s="260">
        <v>5563</v>
      </c>
      <c r="I22" s="260">
        <v>5385</v>
      </c>
      <c r="J22" s="260">
        <v>5117</v>
      </c>
      <c r="K22" s="146"/>
      <c r="L22" s="146"/>
      <c r="M22" s="260">
        <v>17542</v>
      </c>
      <c r="N22" s="260">
        <v>17581</v>
      </c>
      <c r="O22" s="260">
        <v>17968</v>
      </c>
      <c r="P22" s="260">
        <v>17484</v>
      </c>
      <c r="Q22" s="260">
        <v>15573</v>
      </c>
      <c r="R22" s="77" t="s">
        <v>314</v>
      </c>
      <c r="S22" s="3"/>
      <c r="T22" s="350"/>
      <c r="U22" s="350"/>
      <c r="V22" s="296"/>
    </row>
    <row r="23" spans="1:22" ht="15" customHeight="1" x14ac:dyDescent="0.3">
      <c r="A23" s="296"/>
      <c r="B23" s="350"/>
      <c r="C23" s="350"/>
      <c r="D23" s="27"/>
      <c r="E23" s="257" t="s">
        <v>309</v>
      </c>
      <c r="F23" s="261">
        <v>246.7</v>
      </c>
      <c r="G23" s="261">
        <v>258.7</v>
      </c>
      <c r="H23" s="261">
        <v>256</v>
      </c>
      <c r="I23" s="261">
        <v>253.8</v>
      </c>
      <c r="J23" s="261">
        <v>235.6</v>
      </c>
      <c r="K23" s="121"/>
      <c r="L23" s="121"/>
      <c r="M23" s="261">
        <v>862.2</v>
      </c>
      <c r="N23" s="261">
        <v>849.4</v>
      </c>
      <c r="O23" s="261">
        <v>877</v>
      </c>
      <c r="P23" s="261">
        <v>867.2</v>
      </c>
      <c r="Q23" s="261">
        <v>785.3</v>
      </c>
      <c r="R23" s="77" t="s">
        <v>310</v>
      </c>
      <c r="S23" s="3"/>
      <c r="T23" s="350"/>
      <c r="U23" s="350"/>
      <c r="V23" s="296"/>
    </row>
    <row r="24" spans="1:22" ht="15" customHeight="1" x14ac:dyDescent="0.3">
      <c r="A24" s="296"/>
      <c r="B24" s="350"/>
      <c r="C24" s="350"/>
      <c r="D24" s="27"/>
      <c r="E24" s="294" t="s">
        <v>315</v>
      </c>
      <c r="F24" s="260"/>
      <c r="G24" s="260"/>
      <c r="H24" s="260"/>
      <c r="I24" s="260"/>
      <c r="J24" s="260"/>
      <c r="K24" s="87"/>
      <c r="L24" s="87"/>
      <c r="M24" s="260"/>
      <c r="N24" s="260"/>
      <c r="O24" s="260"/>
      <c r="P24" s="260"/>
      <c r="Q24" s="260"/>
      <c r="R24" s="323" t="s">
        <v>317</v>
      </c>
      <c r="S24" s="3"/>
      <c r="T24" s="350"/>
      <c r="U24" s="350"/>
      <c r="V24" s="296"/>
    </row>
    <row r="25" spans="1:22" ht="15" customHeight="1" x14ac:dyDescent="0.3">
      <c r="A25" s="296"/>
      <c r="B25" s="350"/>
      <c r="C25" s="350"/>
      <c r="D25" s="27"/>
      <c r="E25" s="313" t="s">
        <v>316</v>
      </c>
      <c r="F25" s="260"/>
      <c r="G25" s="260"/>
      <c r="H25" s="260"/>
      <c r="I25" s="260"/>
      <c r="J25" s="260"/>
      <c r="K25" s="87"/>
      <c r="L25" s="87"/>
      <c r="M25" s="260"/>
      <c r="N25" s="260"/>
      <c r="O25" s="260"/>
      <c r="P25" s="260"/>
      <c r="Q25" s="260"/>
      <c r="R25" s="323" t="s">
        <v>318</v>
      </c>
      <c r="S25" s="3"/>
      <c r="T25" s="350"/>
      <c r="U25" s="350"/>
      <c r="V25" s="296"/>
    </row>
    <row r="26" spans="1:22" ht="15" customHeight="1" x14ac:dyDescent="0.3">
      <c r="A26" s="296"/>
      <c r="B26" s="350"/>
      <c r="C26" s="350"/>
      <c r="D26" s="27"/>
      <c r="E26" s="75" t="s">
        <v>387</v>
      </c>
      <c r="F26" s="260">
        <v>225</v>
      </c>
      <c r="G26" s="260">
        <v>262</v>
      </c>
      <c r="H26" s="260">
        <v>344</v>
      </c>
      <c r="I26" s="260">
        <v>306</v>
      </c>
      <c r="J26" s="260">
        <v>256</v>
      </c>
      <c r="K26" s="85"/>
      <c r="L26" s="85"/>
      <c r="M26" s="260">
        <v>497</v>
      </c>
      <c r="N26" s="260">
        <v>604</v>
      </c>
      <c r="O26" s="260">
        <v>666</v>
      </c>
      <c r="P26" s="260">
        <v>716</v>
      </c>
      <c r="Q26" s="260">
        <v>599</v>
      </c>
      <c r="R26" s="204" t="s">
        <v>396</v>
      </c>
      <c r="S26" s="3"/>
      <c r="T26" s="350"/>
      <c r="U26" s="350"/>
      <c r="V26" s="296"/>
    </row>
    <row r="27" spans="1:22" ht="15" customHeight="1" x14ac:dyDescent="0.3">
      <c r="A27" s="296"/>
      <c r="B27" s="350"/>
      <c r="C27" s="350"/>
      <c r="D27" s="27"/>
      <c r="E27" s="75" t="s">
        <v>388</v>
      </c>
      <c r="F27" s="260">
        <v>58</v>
      </c>
      <c r="G27" s="260">
        <v>43</v>
      </c>
      <c r="H27" s="260">
        <v>65</v>
      </c>
      <c r="I27" s="260">
        <v>58</v>
      </c>
      <c r="J27" s="260">
        <v>59</v>
      </c>
      <c r="K27" s="87"/>
      <c r="L27" s="87"/>
      <c r="M27" s="260">
        <v>127</v>
      </c>
      <c r="N27" s="260">
        <v>140</v>
      </c>
      <c r="O27" s="260">
        <v>162</v>
      </c>
      <c r="P27" s="260">
        <v>129</v>
      </c>
      <c r="Q27" s="260">
        <v>98</v>
      </c>
      <c r="R27" s="93" t="s">
        <v>397</v>
      </c>
      <c r="S27" s="3"/>
      <c r="T27" s="350"/>
      <c r="U27" s="350"/>
      <c r="V27" s="296"/>
    </row>
    <row r="28" spans="1:22" ht="15" customHeight="1" x14ac:dyDescent="0.3">
      <c r="A28" s="296"/>
      <c r="B28" s="350"/>
      <c r="C28" s="350"/>
      <c r="D28" s="27"/>
      <c r="E28" s="75" t="s">
        <v>389</v>
      </c>
      <c r="F28" s="260">
        <v>1490</v>
      </c>
      <c r="G28" s="260">
        <v>1562</v>
      </c>
      <c r="H28" s="260">
        <v>1527</v>
      </c>
      <c r="I28" s="260">
        <v>1658</v>
      </c>
      <c r="J28" s="260">
        <v>1295</v>
      </c>
      <c r="K28" s="87"/>
      <c r="L28" s="87"/>
      <c r="M28" s="260">
        <v>4632</v>
      </c>
      <c r="N28" s="260">
        <v>4534</v>
      </c>
      <c r="O28" s="260">
        <v>4535</v>
      </c>
      <c r="P28" s="260">
        <v>4653</v>
      </c>
      <c r="Q28" s="260">
        <v>3967</v>
      </c>
      <c r="R28" s="93" t="s">
        <v>398</v>
      </c>
      <c r="S28" s="3"/>
      <c r="T28" s="350"/>
      <c r="U28" s="350"/>
      <c r="V28" s="296"/>
    </row>
    <row r="29" spans="1:22" ht="15" customHeight="1" x14ac:dyDescent="0.3">
      <c r="A29" s="296"/>
      <c r="B29" s="350"/>
      <c r="C29" s="350"/>
      <c r="D29" s="27"/>
      <c r="E29" s="75" t="s">
        <v>390</v>
      </c>
      <c r="F29" s="260">
        <v>617</v>
      </c>
      <c r="G29" s="260">
        <v>586</v>
      </c>
      <c r="H29" s="260">
        <v>617</v>
      </c>
      <c r="I29" s="260">
        <v>625</v>
      </c>
      <c r="J29" s="260">
        <v>477</v>
      </c>
      <c r="K29" s="87"/>
      <c r="L29" s="87"/>
      <c r="M29" s="260">
        <v>2063</v>
      </c>
      <c r="N29" s="260">
        <v>2136</v>
      </c>
      <c r="O29" s="260">
        <v>2108</v>
      </c>
      <c r="P29" s="260">
        <v>2040</v>
      </c>
      <c r="Q29" s="260">
        <v>1579</v>
      </c>
      <c r="R29" s="93" t="s">
        <v>399</v>
      </c>
      <c r="S29" s="3"/>
      <c r="T29" s="350"/>
      <c r="U29" s="350"/>
      <c r="V29" s="296"/>
    </row>
    <row r="30" spans="1:22" ht="15" customHeight="1" x14ac:dyDescent="0.3">
      <c r="A30" s="296"/>
      <c r="B30" s="350"/>
      <c r="C30" s="350"/>
      <c r="D30" s="27"/>
      <c r="E30" s="71" t="s">
        <v>391</v>
      </c>
      <c r="F30" s="260">
        <v>81</v>
      </c>
      <c r="G30" s="260">
        <v>95</v>
      </c>
      <c r="H30" s="260">
        <v>100</v>
      </c>
      <c r="I30" s="260">
        <v>83</v>
      </c>
      <c r="J30" s="260">
        <v>82</v>
      </c>
      <c r="K30" s="87"/>
      <c r="L30" s="87"/>
      <c r="M30" s="260">
        <v>559</v>
      </c>
      <c r="N30" s="260">
        <v>559</v>
      </c>
      <c r="O30" s="260">
        <v>574</v>
      </c>
      <c r="P30" s="260">
        <v>575</v>
      </c>
      <c r="Q30" s="260">
        <v>490</v>
      </c>
      <c r="R30" s="93" t="s">
        <v>400</v>
      </c>
      <c r="S30" s="3"/>
      <c r="T30" s="350"/>
      <c r="U30" s="350"/>
      <c r="V30" s="296"/>
    </row>
    <row r="31" spans="1:22" ht="15" customHeight="1" x14ac:dyDescent="0.3">
      <c r="A31" s="296"/>
      <c r="B31" s="350"/>
      <c r="C31" s="350"/>
      <c r="D31" s="27"/>
      <c r="E31" s="71" t="s">
        <v>392</v>
      </c>
      <c r="F31" s="260">
        <v>66</v>
      </c>
      <c r="G31" s="260">
        <v>46</v>
      </c>
      <c r="H31" s="260">
        <v>44</v>
      </c>
      <c r="I31" s="260">
        <v>64</v>
      </c>
      <c r="J31" s="260">
        <v>24</v>
      </c>
      <c r="K31" s="87"/>
      <c r="L31" s="87"/>
      <c r="M31" s="260">
        <v>257</v>
      </c>
      <c r="N31" s="260">
        <v>241</v>
      </c>
      <c r="O31" s="260">
        <v>231</v>
      </c>
      <c r="P31" s="260">
        <v>185</v>
      </c>
      <c r="Q31" s="260">
        <v>200</v>
      </c>
      <c r="R31" s="71" t="s">
        <v>401</v>
      </c>
      <c r="S31" s="3"/>
      <c r="T31" s="350"/>
      <c r="U31" s="350"/>
      <c r="V31" s="296"/>
    </row>
    <row r="32" spans="1:22" ht="15" customHeight="1" x14ac:dyDescent="0.3">
      <c r="A32" s="296"/>
      <c r="B32" s="350"/>
      <c r="C32" s="350"/>
      <c r="D32" s="27"/>
      <c r="E32" s="71" t="s">
        <v>393</v>
      </c>
      <c r="F32" s="260">
        <v>8</v>
      </c>
      <c r="G32" s="260">
        <v>11</v>
      </c>
      <c r="H32" s="260">
        <v>6</v>
      </c>
      <c r="I32" s="260">
        <v>3</v>
      </c>
      <c r="J32" s="260">
        <v>11</v>
      </c>
      <c r="K32" s="87"/>
      <c r="L32" s="87"/>
      <c r="M32" s="260">
        <v>23</v>
      </c>
      <c r="N32" s="260">
        <v>15</v>
      </c>
      <c r="O32" s="260">
        <v>25</v>
      </c>
      <c r="P32" s="260">
        <v>30</v>
      </c>
      <c r="Q32" s="260">
        <v>30</v>
      </c>
      <c r="R32" s="93" t="s">
        <v>402</v>
      </c>
      <c r="S32" s="3"/>
      <c r="T32" s="350"/>
      <c r="U32" s="350"/>
      <c r="V32" s="296"/>
    </row>
    <row r="33" spans="1:22" ht="15" customHeight="1" x14ac:dyDescent="0.3">
      <c r="A33" s="296"/>
      <c r="B33" s="350"/>
      <c r="C33" s="350"/>
      <c r="D33" s="27"/>
      <c r="E33" s="71" t="s">
        <v>394</v>
      </c>
      <c r="F33" s="260">
        <v>13</v>
      </c>
      <c r="G33" s="260">
        <v>18</v>
      </c>
      <c r="H33" s="260">
        <v>20</v>
      </c>
      <c r="I33" s="260">
        <v>13</v>
      </c>
      <c r="J33" s="260">
        <v>11</v>
      </c>
      <c r="K33" s="87"/>
      <c r="L33" s="87"/>
      <c r="M33" s="260">
        <v>124</v>
      </c>
      <c r="N33" s="260">
        <v>122</v>
      </c>
      <c r="O33" s="260">
        <v>87</v>
      </c>
      <c r="P33" s="260">
        <v>73</v>
      </c>
      <c r="Q33" s="260">
        <v>56</v>
      </c>
      <c r="R33" s="71" t="s">
        <v>403</v>
      </c>
      <c r="S33" s="3"/>
      <c r="T33" s="350"/>
      <c r="U33" s="350"/>
      <c r="V33" s="296"/>
    </row>
    <row r="34" spans="1:22" ht="15" customHeight="1" x14ac:dyDescent="0.3">
      <c r="A34" s="296"/>
      <c r="B34" s="350"/>
      <c r="C34" s="350"/>
      <c r="D34" s="27"/>
      <c r="E34" s="71" t="s">
        <v>395</v>
      </c>
      <c r="F34" s="260">
        <v>117</v>
      </c>
      <c r="G34" s="260">
        <v>133</v>
      </c>
      <c r="H34" s="260">
        <v>167</v>
      </c>
      <c r="I34" s="260">
        <v>194</v>
      </c>
      <c r="J34" s="260">
        <v>163</v>
      </c>
      <c r="K34" s="87"/>
      <c r="L34" s="87"/>
      <c r="M34" s="260">
        <v>336</v>
      </c>
      <c r="N34" s="260">
        <v>375</v>
      </c>
      <c r="O34" s="260">
        <v>417</v>
      </c>
      <c r="P34" s="260">
        <v>487</v>
      </c>
      <c r="Q34" s="260">
        <v>427</v>
      </c>
      <c r="R34" s="71" t="s">
        <v>404</v>
      </c>
      <c r="S34" s="3"/>
      <c r="T34" s="350"/>
      <c r="U34" s="350"/>
      <c r="V34" s="296"/>
    </row>
    <row r="35" spans="1:22" ht="6" customHeight="1" x14ac:dyDescent="0.3">
      <c r="A35" s="296"/>
      <c r="B35" s="350"/>
      <c r="C35" s="350"/>
      <c r="D35" s="27"/>
      <c r="F35" s="145"/>
      <c r="G35" s="145"/>
      <c r="H35" s="145"/>
      <c r="I35" s="145"/>
      <c r="J35" s="145"/>
      <c r="S35" s="3"/>
      <c r="T35" s="350"/>
      <c r="U35" s="350"/>
      <c r="V35" s="296"/>
    </row>
    <row r="36" spans="1:22" ht="71.25" customHeight="1" x14ac:dyDescent="0.3">
      <c r="A36" s="296"/>
      <c r="B36" s="350"/>
      <c r="C36" s="350"/>
      <c r="D36" s="27"/>
      <c r="E36" s="385" t="s">
        <v>386</v>
      </c>
      <c r="F36" s="385"/>
      <c r="G36" s="385"/>
      <c r="H36" s="385"/>
      <c r="I36" s="139"/>
      <c r="J36" s="139"/>
      <c r="K36" s="139"/>
      <c r="L36" s="139"/>
      <c r="M36" s="139"/>
      <c r="P36" s="259"/>
      <c r="Q36" s="385" t="s">
        <v>385</v>
      </c>
      <c r="R36" s="385"/>
      <c r="S36" s="3"/>
      <c r="T36" s="350"/>
      <c r="U36" s="350"/>
      <c r="V36" s="296"/>
    </row>
    <row r="37" spans="1:22" ht="15" customHeight="1" x14ac:dyDescent="0.3">
      <c r="E37" s="106"/>
      <c r="F37" s="106"/>
      <c r="G37" s="106"/>
      <c r="H37" s="136"/>
      <c r="I37" s="136"/>
      <c r="J37" s="136"/>
      <c r="K37" s="106"/>
      <c r="L37" s="106"/>
      <c r="M37" s="106"/>
      <c r="N37" s="136"/>
      <c r="O37" s="106"/>
      <c r="P37" s="136"/>
      <c r="Q37" s="136"/>
      <c r="R37" s="106"/>
    </row>
    <row r="38" spans="1:22" ht="15" customHeight="1" x14ac:dyDescent="0.3">
      <c r="H38" s="10"/>
      <c r="I38" s="10"/>
      <c r="J38" s="10"/>
      <c r="P38" s="10"/>
      <c r="Q38" s="10"/>
    </row>
    <row r="42" spans="1:22" ht="15" customHeight="1" x14ac:dyDescent="0.3">
      <c r="O42" s="7"/>
      <c r="P42" s="8"/>
    </row>
    <row r="43" spans="1:22" ht="15" customHeight="1" x14ac:dyDescent="0.3">
      <c r="P43" s="9"/>
    </row>
    <row r="44" spans="1:22" ht="15" customHeight="1" x14ac:dyDescent="0.3">
      <c r="P44" s="9"/>
    </row>
  </sheetData>
  <mergeCells count="8">
    <mergeCell ref="B2:C36"/>
    <mergeCell ref="T2:U36"/>
    <mergeCell ref="E3:E4"/>
    <mergeCell ref="R3:R4"/>
    <mergeCell ref="E7:J8"/>
    <mergeCell ref="R7:R8"/>
    <mergeCell ref="E36:H36"/>
    <mergeCell ref="Q36:R36"/>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6" max="16383" man="1"/>
  </rowBreaks>
  <colBreaks count="1" manualBreakCount="1">
    <brk id="11" max="33"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3"/>
  <sheetViews>
    <sheetView tabSelected="1" view="pageBreakPreview" topLeftCell="A20" zoomScale="80" zoomScaleNormal="80" zoomScaleSheetLayoutView="80" workbookViewId="0">
      <selection activeCell="M51" sqref="M51"/>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109375" customWidth="1"/>
    <col min="13" max="17" width="9.33203125" customWidth="1"/>
    <col min="18" max="18" width="50.6640625" customWidth="1"/>
    <col min="19" max="19" width="1.6640625" customWidth="1"/>
    <col min="20" max="20" width="6.6640625" customWidth="1"/>
    <col min="21" max="21" width="0.88671875" customWidth="1"/>
    <col min="22" max="22" width="2.6640625" customWidth="1"/>
  </cols>
  <sheetData>
    <row r="1" spans="1:22" ht="15" customHeight="1" x14ac:dyDescent="0.3">
      <c r="A1" s="350" t="s">
        <v>209</v>
      </c>
      <c r="B1" s="350"/>
      <c r="C1" s="350"/>
      <c r="D1" s="273"/>
      <c r="E1" s="274"/>
      <c r="F1" s="275"/>
      <c r="G1" s="275"/>
      <c r="H1" s="275"/>
      <c r="I1" s="275"/>
      <c r="J1" s="275"/>
      <c r="K1" s="273"/>
      <c r="L1" s="275"/>
      <c r="M1" s="275"/>
      <c r="N1" s="275"/>
      <c r="O1" s="276"/>
      <c r="P1" s="276"/>
      <c r="Q1" s="275"/>
      <c r="R1" s="273"/>
      <c r="S1" s="273"/>
      <c r="T1" s="350" t="s">
        <v>0</v>
      </c>
      <c r="U1" s="350"/>
      <c r="V1" s="350"/>
    </row>
    <row r="2" spans="1:22" ht="15" customHeight="1" x14ac:dyDescent="0.3">
      <c r="A2" s="350"/>
      <c r="B2" s="350"/>
      <c r="C2" s="350"/>
      <c r="D2" s="273"/>
      <c r="E2" s="274"/>
      <c r="F2" s="275"/>
      <c r="G2" s="275"/>
      <c r="H2" s="275"/>
      <c r="I2" s="275"/>
      <c r="J2" s="275"/>
      <c r="K2" s="273"/>
      <c r="L2" s="275"/>
      <c r="M2" s="275"/>
      <c r="N2" s="275"/>
      <c r="O2" s="276"/>
      <c r="P2" s="276"/>
      <c r="Q2" s="275"/>
      <c r="R2" s="273"/>
      <c r="S2" s="273"/>
      <c r="T2" s="350"/>
      <c r="U2" s="350"/>
      <c r="V2" s="350"/>
    </row>
    <row r="3" spans="1:22" ht="15" customHeight="1" x14ac:dyDescent="0.3">
      <c r="A3" s="350"/>
      <c r="B3" s="350"/>
      <c r="C3" s="350"/>
      <c r="D3" s="273"/>
      <c r="E3" s="367" t="s">
        <v>347</v>
      </c>
      <c r="F3" s="275"/>
      <c r="G3" s="275"/>
      <c r="H3" s="275"/>
      <c r="I3" s="275"/>
      <c r="J3" s="275"/>
      <c r="K3" s="277"/>
      <c r="L3" s="277"/>
      <c r="M3" s="277"/>
      <c r="N3" s="277"/>
      <c r="O3" s="277"/>
      <c r="P3" s="277"/>
      <c r="Q3" s="277"/>
      <c r="R3" s="368" t="s">
        <v>348</v>
      </c>
      <c r="S3" s="273"/>
      <c r="T3" s="350"/>
      <c r="U3" s="350"/>
      <c r="V3" s="350"/>
    </row>
    <row r="4" spans="1:22" ht="15" customHeight="1" x14ac:dyDescent="0.3">
      <c r="A4" s="350"/>
      <c r="B4" s="350"/>
      <c r="C4" s="350"/>
      <c r="D4" s="273"/>
      <c r="E4" s="367"/>
      <c r="F4" s="275"/>
      <c r="G4" s="275"/>
      <c r="H4" s="275"/>
      <c r="I4" s="275"/>
      <c r="J4" s="275"/>
      <c r="K4" s="277"/>
      <c r="L4" s="277"/>
      <c r="M4" s="277"/>
      <c r="N4" s="277"/>
      <c r="O4" s="277"/>
      <c r="P4" s="277"/>
      <c r="Q4" s="277"/>
      <c r="R4" s="368"/>
      <c r="S4" s="273"/>
      <c r="T4" s="350"/>
      <c r="U4" s="350"/>
      <c r="V4" s="350"/>
    </row>
    <row r="5" spans="1:22" ht="15" customHeight="1" thickBot="1" x14ac:dyDescent="0.35">
      <c r="A5" s="350"/>
      <c r="B5" s="350"/>
      <c r="C5" s="350"/>
      <c r="D5" s="273"/>
      <c r="E5" s="278"/>
      <c r="F5" s="278"/>
      <c r="G5" s="278"/>
      <c r="H5" s="278"/>
      <c r="I5" s="275"/>
      <c r="J5" s="275"/>
      <c r="K5" s="273"/>
      <c r="L5" s="278"/>
      <c r="M5" s="278"/>
      <c r="N5" s="278"/>
      <c r="O5" s="279"/>
      <c r="P5" s="279"/>
      <c r="Q5" s="275"/>
      <c r="R5" s="273"/>
      <c r="S5" s="273"/>
      <c r="T5" s="350"/>
      <c r="U5" s="350"/>
      <c r="V5" s="350"/>
    </row>
    <row r="6" spans="1:22" ht="3.75" customHeight="1" thickTop="1" thickBot="1" x14ac:dyDescent="0.35">
      <c r="A6" s="350"/>
      <c r="B6" s="350"/>
      <c r="C6" s="350"/>
      <c r="D6" s="319"/>
      <c r="E6" s="319"/>
      <c r="F6" s="319"/>
      <c r="G6" s="319"/>
      <c r="H6" s="319"/>
      <c r="I6" s="319"/>
      <c r="J6" s="319"/>
      <c r="K6" s="319"/>
      <c r="L6" s="319"/>
      <c r="M6" s="319"/>
      <c r="N6" s="319"/>
      <c r="O6" s="319"/>
      <c r="P6" s="319"/>
      <c r="Q6" s="319"/>
      <c r="R6" s="319"/>
      <c r="S6" s="319"/>
      <c r="T6" s="350"/>
      <c r="U6" s="350"/>
      <c r="V6" s="350"/>
    </row>
    <row r="7" spans="1:22" ht="15" customHeight="1" thickTop="1" x14ac:dyDescent="0.3">
      <c r="A7" s="350"/>
      <c r="B7" s="350"/>
      <c r="C7" s="350"/>
      <c r="D7" s="27"/>
      <c r="E7" s="352" t="s">
        <v>378</v>
      </c>
      <c r="F7" s="352"/>
      <c r="G7" s="352"/>
      <c r="H7" s="352"/>
      <c r="I7" s="352"/>
      <c r="J7" s="352"/>
      <c r="K7" s="352"/>
      <c r="L7" s="353" t="s">
        <v>379</v>
      </c>
      <c r="M7" s="353"/>
      <c r="N7" s="353"/>
      <c r="O7" s="353"/>
      <c r="P7" s="353"/>
      <c r="Q7" s="353"/>
      <c r="R7" s="353"/>
      <c r="T7" s="350"/>
      <c r="U7" s="350"/>
      <c r="V7" s="350"/>
    </row>
    <row r="8" spans="1:22" ht="15" customHeight="1" x14ac:dyDescent="0.3">
      <c r="A8" s="350"/>
      <c r="B8" s="350"/>
      <c r="C8" s="350"/>
      <c r="D8" s="27"/>
      <c r="E8" s="352"/>
      <c r="F8" s="352"/>
      <c r="G8" s="352"/>
      <c r="H8" s="352"/>
      <c r="I8" s="352"/>
      <c r="J8" s="352"/>
      <c r="K8" s="352"/>
      <c r="L8" s="353"/>
      <c r="M8" s="353"/>
      <c r="N8" s="353"/>
      <c r="O8" s="353"/>
      <c r="P8" s="353"/>
      <c r="Q8" s="353"/>
      <c r="R8" s="353"/>
      <c r="T8" s="350"/>
      <c r="U8" s="350"/>
      <c r="V8" s="350"/>
    </row>
    <row r="9" spans="1:22" ht="15" customHeight="1" x14ac:dyDescent="0.3">
      <c r="A9" s="350"/>
      <c r="B9" s="350"/>
      <c r="C9" s="350"/>
      <c r="D9" s="27"/>
      <c r="E9" s="1"/>
      <c r="H9" s="206"/>
      <c r="I9" s="386" t="s">
        <v>97</v>
      </c>
      <c r="J9" s="386"/>
      <c r="M9" s="20" t="s">
        <v>98</v>
      </c>
      <c r="T9" s="350"/>
      <c r="U9" s="350"/>
      <c r="V9" s="350"/>
    </row>
    <row r="10" spans="1:22" ht="15" customHeight="1" x14ac:dyDescent="0.3">
      <c r="A10" s="350"/>
      <c r="B10" s="350"/>
      <c r="C10" s="350"/>
      <c r="D10" s="27"/>
      <c r="E10" s="1"/>
      <c r="F10" s="322">
        <v>2017</v>
      </c>
      <c r="G10" s="322">
        <v>2018</v>
      </c>
      <c r="H10" s="322">
        <v>2019</v>
      </c>
      <c r="I10" s="322">
        <v>2020</v>
      </c>
      <c r="J10" s="322">
        <v>2021</v>
      </c>
      <c r="K10" s="300"/>
      <c r="L10" s="301"/>
      <c r="M10" s="322">
        <v>2017</v>
      </c>
      <c r="N10" s="322">
        <v>2018</v>
      </c>
      <c r="O10" s="322">
        <v>2019</v>
      </c>
      <c r="P10" s="322">
        <v>2020</v>
      </c>
      <c r="Q10" s="322">
        <v>2021</v>
      </c>
      <c r="R10" s="50"/>
      <c r="T10" s="350"/>
      <c r="U10" s="350"/>
      <c r="V10" s="350"/>
    </row>
    <row r="11" spans="1:22" ht="15" customHeight="1" x14ac:dyDescent="0.3">
      <c r="A11" s="350"/>
      <c r="B11" s="350"/>
      <c r="C11" s="350"/>
      <c r="D11" s="64"/>
      <c r="E11" s="324" t="s">
        <v>381</v>
      </c>
      <c r="F11" s="231">
        <v>96</v>
      </c>
      <c r="G11" s="231">
        <v>108</v>
      </c>
      <c r="H11" s="231">
        <v>82</v>
      </c>
      <c r="I11" s="231">
        <v>80</v>
      </c>
      <c r="J11" s="231">
        <v>99</v>
      </c>
      <c r="K11" s="72"/>
      <c r="L11" s="72"/>
      <c r="M11" s="231">
        <v>410</v>
      </c>
      <c r="N11" s="231">
        <v>425</v>
      </c>
      <c r="O11" s="231">
        <v>416</v>
      </c>
      <c r="P11" s="231">
        <v>409</v>
      </c>
      <c r="Q11" s="231">
        <v>449</v>
      </c>
      <c r="R11" s="68"/>
      <c r="T11" s="350"/>
      <c r="U11" s="350"/>
      <c r="V11" s="350"/>
    </row>
    <row r="12" spans="1:22" ht="15" customHeight="1" x14ac:dyDescent="0.3">
      <c r="A12" s="350"/>
      <c r="B12" s="350"/>
      <c r="C12" s="350"/>
      <c r="D12" s="64"/>
      <c r="E12" s="152" t="s">
        <v>218</v>
      </c>
      <c r="F12" s="231"/>
      <c r="G12" s="231"/>
      <c r="H12" s="231"/>
      <c r="I12" s="231"/>
      <c r="J12" s="231"/>
      <c r="K12" s="72"/>
      <c r="L12" s="72"/>
      <c r="M12" s="231"/>
      <c r="N12" s="231"/>
      <c r="O12" s="231"/>
      <c r="P12" s="231"/>
      <c r="Q12" s="231"/>
      <c r="R12" s="165"/>
      <c r="S12" s="3"/>
      <c r="T12" s="350"/>
      <c r="U12" s="350"/>
      <c r="V12" s="350"/>
    </row>
    <row r="13" spans="1:22" ht="15" customHeight="1" x14ac:dyDescent="0.3">
      <c r="A13" s="350"/>
      <c r="B13" s="350"/>
      <c r="C13" s="350"/>
      <c r="D13" s="64"/>
      <c r="E13" s="70" t="s">
        <v>169</v>
      </c>
      <c r="F13" s="231">
        <v>3</v>
      </c>
      <c r="G13" s="231">
        <v>2</v>
      </c>
      <c r="H13" s="231" t="s">
        <v>1</v>
      </c>
      <c r="I13" s="231">
        <v>1</v>
      </c>
      <c r="J13" s="231">
        <v>1</v>
      </c>
      <c r="K13" s="72"/>
      <c r="L13" s="72"/>
      <c r="M13" s="231" t="s">
        <v>1</v>
      </c>
      <c r="N13" s="231">
        <v>2</v>
      </c>
      <c r="O13" s="231">
        <v>2</v>
      </c>
      <c r="P13" s="231" t="s">
        <v>1</v>
      </c>
      <c r="Q13" s="231">
        <v>1</v>
      </c>
      <c r="R13" s="71"/>
      <c r="S13" s="3"/>
      <c r="T13" s="350"/>
      <c r="U13" s="350"/>
      <c r="V13" s="350"/>
    </row>
    <row r="14" spans="1:22" ht="15" customHeight="1" x14ac:dyDescent="0.3">
      <c r="A14" s="350"/>
      <c r="B14" s="350"/>
      <c r="C14" s="350"/>
      <c r="D14" s="64"/>
      <c r="E14" s="71" t="s">
        <v>170</v>
      </c>
      <c r="F14" s="231">
        <v>1</v>
      </c>
      <c r="G14" s="231">
        <v>4</v>
      </c>
      <c r="H14" s="231">
        <v>3</v>
      </c>
      <c r="I14" s="231">
        <v>4</v>
      </c>
      <c r="J14" s="231">
        <v>7</v>
      </c>
      <c r="K14" s="72"/>
      <c r="L14" s="72"/>
      <c r="M14" s="231">
        <v>13</v>
      </c>
      <c r="N14" s="231">
        <v>11</v>
      </c>
      <c r="O14" s="231">
        <v>11</v>
      </c>
      <c r="P14" s="231">
        <v>7</v>
      </c>
      <c r="Q14" s="231">
        <v>12</v>
      </c>
      <c r="R14" s="88"/>
      <c r="S14" s="3"/>
      <c r="T14" s="350"/>
      <c r="U14" s="350"/>
      <c r="V14" s="350"/>
    </row>
    <row r="15" spans="1:22" ht="15" customHeight="1" x14ac:dyDescent="0.3">
      <c r="A15" s="350"/>
      <c r="B15" s="350"/>
      <c r="C15" s="350"/>
      <c r="D15" s="64"/>
      <c r="E15" s="70" t="s">
        <v>171</v>
      </c>
      <c r="F15" s="231">
        <v>9</v>
      </c>
      <c r="G15" s="231">
        <v>10</v>
      </c>
      <c r="H15" s="231">
        <v>7</v>
      </c>
      <c r="I15" s="231">
        <v>7</v>
      </c>
      <c r="J15" s="231">
        <v>5</v>
      </c>
      <c r="K15" s="72"/>
      <c r="L15" s="72"/>
      <c r="M15" s="231">
        <v>54</v>
      </c>
      <c r="N15" s="231">
        <v>46</v>
      </c>
      <c r="O15" s="231">
        <v>52</v>
      </c>
      <c r="P15" s="231">
        <v>39</v>
      </c>
      <c r="Q15" s="231">
        <v>41</v>
      </c>
      <c r="R15" s="88"/>
      <c r="S15" s="3"/>
      <c r="T15" s="350"/>
      <c r="U15" s="350"/>
      <c r="V15" s="350"/>
    </row>
    <row r="16" spans="1:22" ht="15" customHeight="1" x14ac:dyDescent="0.3">
      <c r="A16" s="350"/>
      <c r="B16" s="350"/>
      <c r="C16" s="350"/>
      <c r="D16" s="64"/>
      <c r="E16" s="70" t="s">
        <v>172</v>
      </c>
      <c r="F16" s="231">
        <v>12</v>
      </c>
      <c r="G16" s="231">
        <v>10</v>
      </c>
      <c r="H16" s="231">
        <v>8</v>
      </c>
      <c r="I16" s="231">
        <v>10</v>
      </c>
      <c r="J16" s="231">
        <v>10</v>
      </c>
      <c r="K16" s="72"/>
      <c r="L16" s="72"/>
      <c r="M16" s="231">
        <v>63</v>
      </c>
      <c r="N16" s="231">
        <v>67</v>
      </c>
      <c r="O16" s="231">
        <v>59</v>
      </c>
      <c r="P16" s="231">
        <v>65</v>
      </c>
      <c r="Q16" s="231">
        <v>72</v>
      </c>
      <c r="R16" s="122"/>
      <c r="S16" s="3"/>
      <c r="T16" s="350"/>
      <c r="U16" s="350"/>
      <c r="V16" s="350"/>
    </row>
    <row r="17" spans="1:22" ht="15" customHeight="1" x14ac:dyDescent="0.3">
      <c r="A17" s="350"/>
      <c r="B17" s="350"/>
      <c r="C17" s="350"/>
      <c r="D17" s="64"/>
      <c r="E17" s="70" t="s">
        <v>173</v>
      </c>
      <c r="F17" s="231">
        <v>21</v>
      </c>
      <c r="G17" s="231">
        <v>22</v>
      </c>
      <c r="H17" s="231">
        <v>10</v>
      </c>
      <c r="I17" s="231">
        <v>18</v>
      </c>
      <c r="J17" s="231">
        <v>20</v>
      </c>
      <c r="K17" s="72"/>
      <c r="L17" s="72"/>
      <c r="M17" s="231">
        <v>73</v>
      </c>
      <c r="N17" s="231">
        <v>82</v>
      </c>
      <c r="O17" s="231">
        <v>64</v>
      </c>
      <c r="P17" s="231">
        <v>78</v>
      </c>
      <c r="Q17" s="231">
        <v>81</v>
      </c>
      <c r="R17" s="122"/>
      <c r="S17" s="3"/>
      <c r="T17" s="350"/>
      <c r="U17" s="350"/>
      <c r="V17" s="350"/>
    </row>
    <row r="18" spans="1:22" ht="15" customHeight="1" x14ac:dyDescent="0.3">
      <c r="A18" s="350"/>
      <c r="B18" s="350"/>
      <c r="C18" s="350"/>
      <c r="D18" s="64"/>
      <c r="E18" s="75" t="s">
        <v>174</v>
      </c>
      <c r="F18" s="231">
        <v>23</v>
      </c>
      <c r="G18" s="231">
        <v>20</v>
      </c>
      <c r="H18" s="231">
        <v>13</v>
      </c>
      <c r="I18" s="231">
        <v>11</v>
      </c>
      <c r="J18" s="231">
        <v>21</v>
      </c>
      <c r="K18" s="72"/>
      <c r="L18" s="72"/>
      <c r="M18" s="231">
        <v>86</v>
      </c>
      <c r="N18" s="231">
        <v>89</v>
      </c>
      <c r="O18" s="231">
        <v>84</v>
      </c>
      <c r="P18" s="231">
        <v>79</v>
      </c>
      <c r="Q18" s="231">
        <v>76</v>
      </c>
      <c r="R18" s="122"/>
      <c r="S18" s="3"/>
      <c r="T18" s="350"/>
      <c r="U18" s="350"/>
      <c r="V18" s="350"/>
    </row>
    <row r="19" spans="1:22" ht="15" customHeight="1" x14ac:dyDescent="0.3">
      <c r="A19" s="350"/>
      <c r="B19" s="350"/>
      <c r="C19" s="350"/>
      <c r="D19" s="64"/>
      <c r="E19" s="70" t="s">
        <v>175</v>
      </c>
      <c r="F19" s="231">
        <v>18</v>
      </c>
      <c r="G19" s="231">
        <v>23</v>
      </c>
      <c r="H19" s="231">
        <v>21</v>
      </c>
      <c r="I19" s="231">
        <v>11</v>
      </c>
      <c r="J19" s="231">
        <v>13</v>
      </c>
      <c r="K19" s="72"/>
      <c r="L19" s="72"/>
      <c r="M19" s="231">
        <v>66</v>
      </c>
      <c r="N19" s="231">
        <v>78</v>
      </c>
      <c r="O19" s="231">
        <v>74</v>
      </c>
      <c r="P19" s="231">
        <v>71</v>
      </c>
      <c r="Q19" s="231">
        <v>83</v>
      </c>
      <c r="R19" s="123"/>
      <c r="S19" s="3"/>
      <c r="T19" s="350"/>
      <c r="U19" s="350"/>
      <c r="V19" s="350"/>
    </row>
    <row r="20" spans="1:22" ht="15" customHeight="1" x14ac:dyDescent="0.3">
      <c r="A20" s="350"/>
      <c r="B20" s="350"/>
      <c r="C20" s="350"/>
      <c r="D20" s="64"/>
      <c r="E20" s="75" t="s">
        <v>212</v>
      </c>
      <c r="F20" s="231">
        <v>9</v>
      </c>
      <c r="G20" s="231">
        <v>17</v>
      </c>
      <c r="H20" s="231">
        <v>20</v>
      </c>
      <c r="I20" s="231">
        <v>18</v>
      </c>
      <c r="J20" s="231">
        <v>22</v>
      </c>
      <c r="K20" s="72"/>
      <c r="L20" s="72"/>
      <c r="M20" s="231">
        <v>55</v>
      </c>
      <c r="N20" s="231">
        <v>50</v>
      </c>
      <c r="O20" s="231">
        <v>69</v>
      </c>
      <c r="P20" s="231">
        <v>70</v>
      </c>
      <c r="Q20" s="231">
        <v>82</v>
      </c>
      <c r="R20" s="122"/>
      <c r="S20" s="3"/>
      <c r="T20" s="350"/>
      <c r="U20" s="350"/>
      <c r="V20" s="350"/>
    </row>
    <row r="21" spans="1:22" ht="15" customHeight="1" x14ac:dyDescent="0.3">
      <c r="A21" s="350"/>
      <c r="B21" s="350"/>
      <c r="C21" s="350"/>
      <c r="D21" s="64"/>
      <c r="E21" s="75" t="s">
        <v>273</v>
      </c>
      <c r="F21" s="231" t="s">
        <v>1</v>
      </c>
      <c r="G21" s="231" t="s">
        <v>1</v>
      </c>
      <c r="H21" s="231" t="s">
        <v>1</v>
      </c>
      <c r="I21" s="231" t="s">
        <v>1</v>
      </c>
      <c r="J21" s="231" t="s">
        <v>1</v>
      </c>
      <c r="K21" s="72"/>
      <c r="L21" s="72"/>
      <c r="M21" s="231" t="s">
        <v>1</v>
      </c>
      <c r="N21" s="231" t="s">
        <v>1</v>
      </c>
      <c r="O21" s="231">
        <v>1</v>
      </c>
      <c r="P21" s="231" t="s">
        <v>1</v>
      </c>
      <c r="Q21" s="231">
        <v>1</v>
      </c>
      <c r="R21" s="211"/>
      <c r="S21" s="3"/>
      <c r="T21" s="350"/>
      <c r="U21" s="350"/>
      <c r="V21" s="350"/>
    </row>
    <row r="22" spans="1:22" ht="15" customHeight="1" x14ac:dyDescent="0.3">
      <c r="A22" s="350"/>
      <c r="B22" s="350"/>
      <c r="C22" s="350"/>
      <c r="D22" s="64"/>
      <c r="E22" s="76" t="s">
        <v>240</v>
      </c>
      <c r="F22" s="231">
        <v>3.4</v>
      </c>
      <c r="G22" s="231">
        <v>3.9</v>
      </c>
      <c r="H22" s="231">
        <v>2.9</v>
      </c>
      <c r="I22" s="231">
        <v>2.9</v>
      </c>
      <c r="J22" s="231">
        <v>3.6</v>
      </c>
      <c r="K22" s="73"/>
      <c r="L22" s="73"/>
      <c r="M22" s="231">
        <v>15.4</v>
      </c>
      <c r="N22" s="258">
        <v>16</v>
      </c>
      <c r="O22" s="258">
        <v>15.6</v>
      </c>
      <c r="P22" s="258">
        <v>15.3</v>
      </c>
      <c r="Q22" s="258">
        <v>16.899999999999999</v>
      </c>
      <c r="R22" s="123"/>
      <c r="S22" s="3"/>
      <c r="T22" s="350"/>
      <c r="U22" s="350"/>
      <c r="V22" s="350"/>
    </row>
    <row r="23" spans="1:22" ht="15" customHeight="1" x14ac:dyDescent="0.3">
      <c r="A23" s="350"/>
      <c r="B23" s="350"/>
      <c r="C23" s="350"/>
      <c r="D23" s="64"/>
      <c r="E23" s="207" t="s">
        <v>239</v>
      </c>
      <c r="F23" s="262"/>
      <c r="G23" s="262"/>
      <c r="H23" s="262"/>
      <c r="I23" s="262"/>
      <c r="J23" s="262"/>
      <c r="M23" s="231"/>
      <c r="N23" s="231"/>
      <c r="O23" s="231"/>
      <c r="P23" s="231"/>
      <c r="Q23" s="231"/>
      <c r="R23" s="135"/>
      <c r="S23" s="3"/>
      <c r="T23" s="350"/>
      <c r="U23" s="350"/>
      <c r="V23" s="350"/>
    </row>
    <row r="24" spans="1:22" ht="15" customHeight="1" x14ac:dyDescent="0.3">
      <c r="A24" s="350"/>
      <c r="B24" s="350"/>
      <c r="C24" s="350"/>
      <c r="D24" s="64"/>
      <c r="E24" s="324" t="s">
        <v>382</v>
      </c>
      <c r="F24" s="231">
        <v>379</v>
      </c>
      <c r="G24" s="231">
        <v>336</v>
      </c>
      <c r="H24" s="231">
        <v>369</v>
      </c>
      <c r="I24" s="231">
        <v>322</v>
      </c>
      <c r="J24" s="231">
        <v>346</v>
      </c>
      <c r="K24" s="72"/>
      <c r="L24" s="72"/>
      <c r="M24" s="231">
        <v>462</v>
      </c>
      <c r="N24" s="231">
        <v>437</v>
      </c>
      <c r="O24" s="231">
        <v>374</v>
      </c>
      <c r="P24" s="231">
        <v>334</v>
      </c>
      <c r="Q24" s="231">
        <v>314</v>
      </c>
      <c r="R24" s="166"/>
      <c r="S24" s="3"/>
      <c r="T24" s="350"/>
      <c r="U24" s="350"/>
      <c r="V24" s="350"/>
    </row>
    <row r="25" spans="1:22" ht="15" customHeight="1" x14ac:dyDescent="0.3">
      <c r="A25" s="350"/>
      <c r="B25" s="350"/>
      <c r="C25" s="350"/>
      <c r="D25" s="64"/>
      <c r="E25" s="74" t="s">
        <v>218</v>
      </c>
      <c r="F25" s="231"/>
      <c r="G25" s="231"/>
      <c r="H25" s="231"/>
      <c r="I25" s="231"/>
      <c r="J25" s="231"/>
      <c r="K25" s="68"/>
      <c r="L25" s="68"/>
      <c r="M25" s="231"/>
      <c r="N25" s="231"/>
      <c r="O25" s="231"/>
      <c r="P25" s="231"/>
      <c r="Q25" s="231"/>
      <c r="R25" s="71"/>
      <c r="S25" s="3"/>
      <c r="T25" s="350"/>
      <c r="U25" s="350"/>
      <c r="V25" s="350"/>
    </row>
    <row r="26" spans="1:22" ht="15" customHeight="1" x14ac:dyDescent="0.3">
      <c r="A26" s="350"/>
      <c r="B26" s="350"/>
      <c r="C26" s="350"/>
      <c r="D26" s="64"/>
      <c r="E26" s="70" t="s">
        <v>169</v>
      </c>
      <c r="F26" s="231">
        <v>31</v>
      </c>
      <c r="G26" s="231">
        <v>36</v>
      </c>
      <c r="H26" s="231">
        <v>34</v>
      </c>
      <c r="I26" s="231">
        <v>25</v>
      </c>
      <c r="J26" s="231">
        <v>57</v>
      </c>
      <c r="K26" s="92"/>
      <c r="L26" s="92"/>
      <c r="M26" s="231">
        <v>4</v>
      </c>
      <c r="N26" s="231">
        <v>2</v>
      </c>
      <c r="O26" s="231">
        <v>7</v>
      </c>
      <c r="P26" s="231">
        <v>5</v>
      </c>
      <c r="Q26" s="231">
        <v>6</v>
      </c>
      <c r="R26" s="88"/>
      <c r="S26" s="3"/>
      <c r="T26" s="350"/>
      <c r="U26" s="350"/>
      <c r="V26" s="350"/>
    </row>
    <row r="27" spans="1:22" ht="15" customHeight="1" x14ac:dyDescent="0.3">
      <c r="A27" s="350"/>
      <c r="B27" s="350"/>
      <c r="C27" s="350"/>
      <c r="D27" s="64"/>
      <c r="E27" s="71" t="s">
        <v>170</v>
      </c>
      <c r="F27" s="231">
        <v>65</v>
      </c>
      <c r="G27" s="231">
        <v>55</v>
      </c>
      <c r="H27" s="231">
        <v>59</v>
      </c>
      <c r="I27" s="231">
        <v>58</v>
      </c>
      <c r="J27" s="231">
        <v>87</v>
      </c>
      <c r="K27" s="72"/>
      <c r="L27" s="72"/>
      <c r="M27" s="231">
        <v>29</v>
      </c>
      <c r="N27" s="231">
        <v>40</v>
      </c>
      <c r="O27" s="231">
        <v>30</v>
      </c>
      <c r="P27" s="231">
        <v>32</v>
      </c>
      <c r="Q27" s="231">
        <v>28</v>
      </c>
      <c r="R27" s="88"/>
      <c r="S27" s="3"/>
      <c r="T27" s="350"/>
      <c r="U27" s="350"/>
      <c r="V27" s="350"/>
    </row>
    <row r="28" spans="1:22" ht="15" customHeight="1" x14ac:dyDescent="0.3">
      <c r="A28" s="350"/>
      <c r="B28" s="350"/>
      <c r="C28" s="350"/>
      <c r="D28" s="64"/>
      <c r="E28" s="70" t="s">
        <v>171</v>
      </c>
      <c r="F28" s="231">
        <v>59</v>
      </c>
      <c r="G28" s="231">
        <v>62</v>
      </c>
      <c r="H28" s="231">
        <v>59</v>
      </c>
      <c r="I28" s="231">
        <v>50</v>
      </c>
      <c r="J28" s="231">
        <v>45</v>
      </c>
      <c r="K28" s="72"/>
      <c r="L28" s="72"/>
      <c r="M28" s="231">
        <v>129</v>
      </c>
      <c r="N28" s="231">
        <v>107</v>
      </c>
      <c r="O28" s="231">
        <v>85</v>
      </c>
      <c r="P28" s="231">
        <v>86</v>
      </c>
      <c r="Q28" s="231">
        <v>69</v>
      </c>
      <c r="R28" s="122"/>
      <c r="S28" s="3"/>
      <c r="T28" s="350"/>
      <c r="U28" s="350"/>
      <c r="V28" s="350"/>
    </row>
    <row r="29" spans="1:22" ht="15" customHeight="1" x14ac:dyDescent="0.3">
      <c r="A29" s="350"/>
      <c r="B29" s="350"/>
      <c r="C29" s="350"/>
      <c r="D29" s="64"/>
      <c r="E29" s="70" t="s">
        <v>172</v>
      </c>
      <c r="F29" s="231">
        <v>56</v>
      </c>
      <c r="G29" s="231">
        <v>41</v>
      </c>
      <c r="H29" s="231">
        <v>60</v>
      </c>
      <c r="I29" s="231">
        <v>50</v>
      </c>
      <c r="J29" s="231">
        <v>28</v>
      </c>
      <c r="K29" s="72"/>
      <c r="L29" s="72"/>
      <c r="M29" s="231">
        <v>126</v>
      </c>
      <c r="N29" s="231">
        <v>102</v>
      </c>
      <c r="O29" s="231">
        <v>95</v>
      </c>
      <c r="P29" s="231">
        <v>71</v>
      </c>
      <c r="Q29" s="231">
        <v>81</v>
      </c>
      <c r="R29" s="122"/>
      <c r="S29" s="3"/>
      <c r="T29" s="350"/>
      <c r="U29" s="350"/>
      <c r="V29" s="350"/>
    </row>
    <row r="30" spans="1:22" ht="15" customHeight="1" x14ac:dyDescent="0.3">
      <c r="A30" s="350"/>
      <c r="B30" s="350"/>
      <c r="C30" s="350"/>
      <c r="D30" s="64"/>
      <c r="E30" s="70" t="s">
        <v>173</v>
      </c>
      <c r="F30" s="231">
        <v>69</v>
      </c>
      <c r="G30" s="231">
        <v>62</v>
      </c>
      <c r="H30" s="231">
        <v>53</v>
      </c>
      <c r="I30" s="231">
        <v>55</v>
      </c>
      <c r="J30" s="231">
        <v>48</v>
      </c>
      <c r="K30" s="72"/>
      <c r="L30" s="72"/>
      <c r="M30" s="231">
        <v>76</v>
      </c>
      <c r="N30" s="231">
        <v>88</v>
      </c>
      <c r="O30" s="231">
        <v>72</v>
      </c>
      <c r="P30" s="231">
        <v>69</v>
      </c>
      <c r="Q30" s="231">
        <v>57</v>
      </c>
      <c r="R30" s="122"/>
      <c r="S30" s="3"/>
      <c r="T30" s="350"/>
      <c r="U30" s="350"/>
      <c r="V30" s="350"/>
    </row>
    <row r="31" spans="1:22" ht="15" customHeight="1" x14ac:dyDescent="0.3">
      <c r="A31" s="350"/>
      <c r="B31" s="350"/>
      <c r="C31" s="350"/>
      <c r="D31" s="64"/>
      <c r="E31" s="75" t="s">
        <v>174</v>
      </c>
      <c r="F31" s="231">
        <v>50</v>
      </c>
      <c r="G31" s="231">
        <v>40</v>
      </c>
      <c r="H31" s="231">
        <v>54</v>
      </c>
      <c r="I31" s="231">
        <v>41</v>
      </c>
      <c r="J31" s="231">
        <v>23</v>
      </c>
      <c r="K31" s="72"/>
      <c r="L31" s="72"/>
      <c r="M31" s="231">
        <v>65</v>
      </c>
      <c r="N31" s="231">
        <v>59</v>
      </c>
      <c r="O31" s="231">
        <v>39</v>
      </c>
      <c r="P31" s="231">
        <v>34</v>
      </c>
      <c r="Q31" s="231">
        <v>41</v>
      </c>
      <c r="R31" s="123"/>
      <c r="S31" s="3"/>
      <c r="T31" s="350"/>
      <c r="U31" s="350"/>
      <c r="V31" s="350"/>
    </row>
    <row r="32" spans="1:22" ht="15" customHeight="1" x14ac:dyDescent="0.3">
      <c r="A32" s="350"/>
      <c r="B32" s="350"/>
      <c r="C32" s="350"/>
      <c r="D32" s="64"/>
      <c r="E32" s="70" t="s">
        <v>175</v>
      </c>
      <c r="F32" s="231">
        <v>18</v>
      </c>
      <c r="G32" s="231">
        <v>24</v>
      </c>
      <c r="H32" s="231">
        <v>27</v>
      </c>
      <c r="I32" s="231">
        <v>28</v>
      </c>
      <c r="J32" s="231">
        <v>30</v>
      </c>
      <c r="K32" s="72"/>
      <c r="L32" s="72"/>
      <c r="M32" s="231">
        <v>24</v>
      </c>
      <c r="N32" s="231">
        <v>25</v>
      </c>
      <c r="O32" s="231">
        <v>26</v>
      </c>
      <c r="P32" s="231">
        <v>28</v>
      </c>
      <c r="Q32" s="231">
        <v>18</v>
      </c>
      <c r="R32" s="122"/>
      <c r="S32" s="3"/>
      <c r="T32" s="350"/>
      <c r="U32" s="350"/>
      <c r="V32" s="350"/>
    </row>
    <row r="33" spans="1:22" ht="15" customHeight="1" x14ac:dyDescent="0.3">
      <c r="A33" s="350"/>
      <c r="B33" s="350"/>
      <c r="C33" s="350"/>
      <c r="D33" s="64"/>
      <c r="E33" s="75" t="s">
        <v>212</v>
      </c>
      <c r="F33" s="231">
        <v>31</v>
      </c>
      <c r="G33" s="231">
        <v>16</v>
      </c>
      <c r="H33" s="231">
        <v>23</v>
      </c>
      <c r="I33" s="231">
        <v>15</v>
      </c>
      <c r="J33" s="231">
        <v>28</v>
      </c>
      <c r="K33" s="72"/>
      <c r="L33" s="72"/>
      <c r="M33" s="231">
        <v>9</v>
      </c>
      <c r="N33" s="231">
        <v>14</v>
      </c>
      <c r="O33" s="231">
        <v>20</v>
      </c>
      <c r="P33" s="231">
        <v>9</v>
      </c>
      <c r="Q33" s="231">
        <v>14</v>
      </c>
      <c r="R33" s="123"/>
      <c r="S33" s="3"/>
      <c r="T33" s="350"/>
      <c r="U33" s="350"/>
      <c r="V33" s="350"/>
    </row>
    <row r="34" spans="1:22" ht="15" customHeight="1" x14ac:dyDescent="0.3">
      <c r="A34" s="350"/>
      <c r="B34" s="350"/>
      <c r="C34" s="350"/>
      <c r="D34" s="64"/>
      <c r="E34" s="216" t="s">
        <v>176</v>
      </c>
      <c r="F34" s="258">
        <v>13.6</v>
      </c>
      <c r="G34" s="258">
        <v>12.1</v>
      </c>
      <c r="H34" s="258">
        <v>13.2</v>
      </c>
      <c r="I34" s="258">
        <v>11.5</v>
      </c>
      <c r="J34" s="258">
        <v>12.4</v>
      </c>
      <c r="K34" s="137"/>
      <c r="L34" s="137"/>
      <c r="M34" s="231">
        <v>17.399999999999999</v>
      </c>
      <c r="N34" s="231">
        <v>16.399999999999999</v>
      </c>
      <c r="O34" s="258">
        <v>14</v>
      </c>
      <c r="P34" s="258">
        <v>12.5</v>
      </c>
      <c r="Q34" s="258">
        <v>11.8</v>
      </c>
      <c r="R34" s="123"/>
      <c r="S34" s="3"/>
      <c r="T34" s="350"/>
      <c r="U34" s="350"/>
      <c r="V34" s="350"/>
    </row>
    <row r="35" spans="1:22" ht="14.4" x14ac:dyDescent="0.3">
      <c r="A35" s="350"/>
      <c r="B35" s="350"/>
      <c r="C35" s="350"/>
      <c r="D35" s="64"/>
      <c r="E35" s="207" t="s">
        <v>274</v>
      </c>
      <c r="F35" s="263"/>
      <c r="G35" s="263"/>
      <c r="H35" s="263"/>
      <c r="I35" s="263"/>
      <c r="J35" s="263"/>
      <c r="R35" s="144"/>
      <c r="S35" s="3"/>
      <c r="T35" s="350"/>
      <c r="U35" s="350"/>
      <c r="V35" s="350"/>
    </row>
    <row r="36" spans="1:22" ht="14.4" x14ac:dyDescent="0.3">
      <c r="A36" s="350"/>
      <c r="B36" s="350"/>
      <c r="C36" s="350"/>
      <c r="E36" s="388" t="s">
        <v>406</v>
      </c>
      <c r="F36" s="388"/>
      <c r="G36" s="388"/>
      <c r="H36" s="388"/>
      <c r="I36" s="388"/>
      <c r="J36" s="388"/>
      <c r="K36" s="13"/>
      <c r="L36" s="13"/>
      <c r="M36" s="389" t="s">
        <v>405</v>
      </c>
      <c r="N36" s="389"/>
      <c r="O36" s="389"/>
      <c r="P36" s="389"/>
      <c r="Q36" s="389"/>
      <c r="R36" s="389"/>
      <c r="T36" s="350"/>
      <c r="U36" s="350"/>
      <c r="V36" s="350"/>
    </row>
    <row r="37" spans="1:22" ht="15" customHeight="1" x14ac:dyDescent="0.3">
      <c r="A37" s="350"/>
      <c r="B37" s="350"/>
      <c r="C37" s="350"/>
      <c r="E37" s="387"/>
      <c r="F37" s="387"/>
      <c r="G37" s="387"/>
      <c r="H37" s="10"/>
      <c r="I37" s="10"/>
      <c r="J37" s="10"/>
      <c r="O37" s="202"/>
      <c r="P37" s="202"/>
      <c r="Q37" s="202"/>
      <c r="R37" s="202"/>
      <c r="T37" s="350"/>
      <c r="U37" s="350"/>
      <c r="V37" s="350"/>
    </row>
    <row r="38" spans="1:22" ht="21" customHeight="1" x14ac:dyDescent="0.3">
      <c r="A38" s="350"/>
      <c r="B38" s="350"/>
      <c r="C38" s="350"/>
      <c r="T38" s="350"/>
      <c r="U38" s="350"/>
      <c r="V38" s="350"/>
    </row>
    <row r="40" spans="1:22" ht="15" customHeight="1" x14ac:dyDescent="0.3">
      <c r="E40" s="11"/>
    </row>
    <row r="41" spans="1:22" ht="15" customHeight="1" x14ac:dyDescent="0.3">
      <c r="N41" s="7"/>
      <c r="O41" s="8"/>
      <c r="P41" s="8"/>
    </row>
    <row r="42" spans="1:22" ht="15" customHeight="1" x14ac:dyDescent="0.3">
      <c r="O42" s="9"/>
      <c r="P42" s="9"/>
    </row>
    <row r="43" spans="1:22" ht="15" customHeight="1" x14ac:dyDescent="0.3">
      <c r="O43" s="9"/>
      <c r="P43" s="9"/>
    </row>
  </sheetData>
  <mergeCells count="10">
    <mergeCell ref="A1:C38"/>
    <mergeCell ref="T1:V38"/>
    <mergeCell ref="E3:E4"/>
    <mergeCell ref="E7:K8"/>
    <mergeCell ref="L7:R8"/>
    <mergeCell ref="I9:J9"/>
    <mergeCell ref="E37:G37"/>
    <mergeCell ref="E36:J36"/>
    <mergeCell ref="R3:R4"/>
    <mergeCell ref="M36:R36"/>
  </mergeCells>
  <printOptions horizontalCentered="1"/>
  <pageMargins left="0.39370078740157483" right="0.39370078740157483" top="0.39370078740157483" bottom="0.39370078740157483" header="0.31496062992125984" footer="0.31496062992125984"/>
  <pageSetup paperSize="9" scale="85" orientation="landscape" r:id="rId1"/>
  <colBreaks count="1" manualBreakCount="1">
    <brk id="11" max="3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9"/>
  <sheetViews>
    <sheetView topLeftCell="A169" workbookViewId="0">
      <selection activeCell="H198" sqref="H198"/>
    </sheetView>
  </sheetViews>
  <sheetFormatPr defaultColWidth="9.109375" defaultRowHeight="14.4" x14ac:dyDescent="0.3"/>
  <cols>
    <col min="1" max="7" width="9.109375" style="237"/>
    <col min="8" max="8" width="18.44140625" style="237" customWidth="1"/>
    <col min="9" max="16384" width="9.109375" style="237"/>
  </cols>
  <sheetData>
    <row r="1" spans="1:19" x14ac:dyDescent="0.3">
      <c r="A1" s="237" t="s">
        <v>420</v>
      </c>
      <c r="H1" s="237" t="s">
        <v>421</v>
      </c>
    </row>
    <row r="2" spans="1:19" x14ac:dyDescent="0.3">
      <c r="H2" s="237" t="s">
        <v>422</v>
      </c>
    </row>
    <row r="3" spans="1:19" x14ac:dyDescent="0.3">
      <c r="I3" s="237">
        <v>2011</v>
      </c>
      <c r="J3" s="237">
        <v>2012</v>
      </c>
      <c r="K3" s="237">
        <v>2013</v>
      </c>
      <c r="L3" s="237">
        <v>2014</v>
      </c>
      <c r="M3" s="237">
        <v>2015</v>
      </c>
      <c r="N3" s="237">
        <v>2016</v>
      </c>
      <c r="O3" s="237">
        <v>2017</v>
      </c>
      <c r="P3" s="237">
        <v>2018</v>
      </c>
      <c r="Q3" s="237">
        <v>2019</v>
      </c>
      <c r="R3" s="237">
        <v>2020</v>
      </c>
      <c r="S3" s="237">
        <v>2021</v>
      </c>
    </row>
    <row r="4" spans="1:19" x14ac:dyDescent="0.3">
      <c r="H4" s="237" t="s">
        <v>350</v>
      </c>
      <c r="I4" s="343">
        <v>322</v>
      </c>
      <c r="J4" s="343">
        <v>333.4</v>
      </c>
      <c r="K4" s="343">
        <v>346</v>
      </c>
      <c r="L4" s="343">
        <v>356</v>
      </c>
      <c r="M4" s="343">
        <v>366.5</v>
      </c>
      <c r="N4" s="343">
        <v>372.1</v>
      </c>
      <c r="O4" s="343">
        <v>382.3</v>
      </c>
      <c r="P4" s="343">
        <v>396.2</v>
      </c>
      <c r="Q4" s="343">
        <v>411.2</v>
      </c>
      <c r="R4" s="343">
        <v>440.3</v>
      </c>
      <c r="S4" s="343">
        <v>457.3</v>
      </c>
    </row>
    <row r="5" spans="1:19" x14ac:dyDescent="0.3">
      <c r="H5" s="237" t="s">
        <v>351</v>
      </c>
      <c r="I5" s="343">
        <v>411.6</v>
      </c>
      <c r="J5" s="343">
        <v>427.8</v>
      </c>
      <c r="K5" s="343">
        <v>442.1</v>
      </c>
      <c r="L5" s="343">
        <v>449.2</v>
      </c>
      <c r="M5" s="343">
        <v>458.9</v>
      </c>
      <c r="N5" s="343">
        <v>464.7</v>
      </c>
      <c r="O5" s="343">
        <v>476.1</v>
      </c>
      <c r="P5" s="343">
        <v>492.5</v>
      </c>
      <c r="Q5" s="343">
        <v>510.1</v>
      </c>
      <c r="R5" s="343">
        <v>534.5</v>
      </c>
      <c r="S5" s="343">
        <v>555.20000000000005</v>
      </c>
    </row>
    <row r="6" spans="1:19" x14ac:dyDescent="0.3">
      <c r="H6" s="237" t="s">
        <v>177</v>
      </c>
      <c r="I6" s="343">
        <v>362.08</v>
      </c>
      <c r="J6" s="343">
        <v>375.89</v>
      </c>
      <c r="K6" s="343">
        <v>390.51</v>
      </c>
      <c r="L6" s="343">
        <v>400.17</v>
      </c>
      <c r="M6" s="343">
        <v>411.05</v>
      </c>
      <c r="N6" s="343">
        <v>417.45</v>
      </c>
      <c r="O6" s="343">
        <v>428.31</v>
      </c>
      <c r="P6" s="343">
        <v>444.25</v>
      </c>
      <c r="Q6" s="343">
        <v>460.38</v>
      </c>
      <c r="R6" s="343">
        <v>487.37</v>
      </c>
      <c r="S6" s="343">
        <v>505.67</v>
      </c>
    </row>
    <row r="28" spans="1:23" x14ac:dyDescent="0.3">
      <c r="A28" s="237" t="s">
        <v>423</v>
      </c>
      <c r="L28" s="237" t="s">
        <v>424</v>
      </c>
    </row>
    <row r="29" spans="1:23" x14ac:dyDescent="0.3">
      <c r="M29" s="237">
        <v>2011</v>
      </c>
      <c r="N29" s="237">
        <v>2012</v>
      </c>
      <c r="O29" s="237">
        <v>2013</v>
      </c>
      <c r="P29" s="237">
        <v>2014</v>
      </c>
      <c r="Q29" s="237">
        <v>2015</v>
      </c>
      <c r="R29" s="237">
        <v>2016</v>
      </c>
      <c r="S29" s="237">
        <v>2017</v>
      </c>
      <c r="T29" s="237">
        <v>2018</v>
      </c>
      <c r="U29" s="237">
        <v>2019</v>
      </c>
      <c r="V29" s="237">
        <v>2020</v>
      </c>
      <c r="W29" s="237">
        <v>2021</v>
      </c>
    </row>
    <row r="30" spans="1:23" x14ac:dyDescent="0.3">
      <c r="L30" s="237" t="s">
        <v>425</v>
      </c>
      <c r="M30" s="239">
        <v>21.768707482993193</v>
      </c>
      <c r="N30" s="239">
        <v>22.066386161757833</v>
      </c>
      <c r="O30" s="239">
        <v>21.737163537661161</v>
      </c>
      <c r="P30" s="239">
        <v>20.747996438112196</v>
      </c>
      <c r="Q30" s="239">
        <v>20.135105687513615</v>
      </c>
      <c r="R30" s="239">
        <v>19.926834516892612</v>
      </c>
      <c r="S30" s="239">
        <v>19.701743331232933</v>
      </c>
      <c r="T30" s="239">
        <v>19.55329949238579</v>
      </c>
      <c r="U30" s="239">
        <v>19.388355224465798</v>
      </c>
      <c r="V30" s="239">
        <v>17.623947614593078</v>
      </c>
      <c r="W30" s="239">
        <v>17.633285302593663</v>
      </c>
    </row>
    <row r="42" spans="1:9" x14ac:dyDescent="0.3">
      <c r="A42" s="237" t="s">
        <v>426</v>
      </c>
      <c r="H42" s="237" t="s">
        <v>427</v>
      </c>
    </row>
    <row r="43" spans="1:9" x14ac:dyDescent="0.3">
      <c r="H43" s="344" t="s">
        <v>384</v>
      </c>
    </row>
    <row r="44" spans="1:9" x14ac:dyDescent="0.3">
      <c r="H44" s="237" t="s">
        <v>287</v>
      </c>
      <c r="I44" s="345">
        <v>658131</v>
      </c>
    </row>
    <row r="45" spans="1:9" x14ac:dyDescent="0.3">
      <c r="H45" s="237" t="s">
        <v>286</v>
      </c>
      <c r="I45" s="345">
        <v>5022</v>
      </c>
    </row>
    <row r="46" spans="1:9" x14ac:dyDescent="0.3">
      <c r="H46" s="237" t="s">
        <v>288</v>
      </c>
      <c r="I46" s="345">
        <v>115177</v>
      </c>
    </row>
    <row r="47" spans="1:9" x14ac:dyDescent="0.3">
      <c r="H47" s="237" t="s">
        <v>289</v>
      </c>
      <c r="I47" s="345">
        <v>27119</v>
      </c>
    </row>
    <row r="48" spans="1:9" x14ac:dyDescent="0.3">
      <c r="H48" s="237" t="s">
        <v>290</v>
      </c>
      <c r="I48" s="345">
        <v>13149</v>
      </c>
    </row>
    <row r="49" spans="1:9" x14ac:dyDescent="0.3">
      <c r="H49" s="237" t="s">
        <v>291</v>
      </c>
      <c r="I49" s="345">
        <v>8271</v>
      </c>
    </row>
    <row r="56" spans="1:9" x14ac:dyDescent="0.3">
      <c r="A56" s="237" t="s">
        <v>428</v>
      </c>
      <c r="H56" s="237" t="s">
        <v>429</v>
      </c>
    </row>
    <row r="57" spans="1:9" x14ac:dyDescent="0.3">
      <c r="H57" s="344" t="s">
        <v>383</v>
      </c>
    </row>
    <row r="58" spans="1:9" x14ac:dyDescent="0.3">
      <c r="H58" s="237" t="s">
        <v>287</v>
      </c>
      <c r="I58" s="345">
        <v>438094</v>
      </c>
    </row>
    <row r="59" spans="1:9" x14ac:dyDescent="0.3">
      <c r="H59" s="237" t="s">
        <v>286</v>
      </c>
      <c r="I59" s="345">
        <v>6970</v>
      </c>
    </row>
    <row r="60" spans="1:9" x14ac:dyDescent="0.3">
      <c r="H60" s="237" t="s">
        <v>288</v>
      </c>
      <c r="I60" s="345">
        <v>112249</v>
      </c>
    </row>
    <row r="61" spans="1:9" x14ac:dyDescent="0.3">
      <c r="H61" s="237" t="s">
        <v>292</v>
      </c>
      <c r="I61" s="345">
        <v>5445</v>
      </c>
    </row>
    <row r="62" spans="1:9" x14ac:dyDescent="0.3">
      <c r="H62" s="237" t="s">
        <v>290</v>
      </c>
      <c r="I62" s="345">
        <v>5926</v>
      </c>
    </row>
    <row r="63" spans="1:9" x14ac:dyDescent="0.3">
      <c r="H63" s="237" t="s">
        <v>291</v>
      </c>
      <c r="I63" s="345">
        <v>10814</v>
      </c>
    </row>
    <row r="70" spans="1:10" x14ac:dyDescent="0.3">
      <c r="A70" s="237" t="s">
        <v>430</v>
      </c>
      <c r="H70" s="237" t="s">
        <v>431</v>
      </c>
    </row>
    <row r="71" spans="1:10" x14ac:dyDescent="0.3">
      <c r="I71" s="237" t="s">
        <v>350</v>
      </c>
      <c r="J71" s="237" t="s">
        <v>351</v>
      </c>
    </row>
    <row r="72" spans="1:10" x14ac:dyDescent="0.3">
      <c r="H72" s="348" t="s">
        <v>433</v>
      </c>
      <c r="I72" s="239">
        <v>6</v>
      </c>
      <c r="J72" s="239">
        <v>7.2</v>
      </c>
    </row>
    <row r="73" spans="1:10" x14ac:dyDescent="0.3">
      <c r="H73" s="348" t="s">
        <v>434</v>
      </c>
      <c r="I73" s="346">
        <v>48.7</v>
      </c>
      <c r="J73" s="347">
        <v>55.8</v>
      </c>
    </row>
    <row r="74" spans="1:10" x14ac:dyDescent="0.3">
      <c r="H74" s="348" t="s">
        <v>435</v>
      </c>
      <c r="I74" s="346">
        <v>12.2</v>
      </c>
      <c r="J74" s="347">
        <v>7.1</v>
      </c>
    </row>
    <row r="75" spans="1:10" x14ac:dyDescent="0.3">
      <c r="H75" s="348" t="s">
        <v>436</v>
      </c>
      <c r="I75" s="346">
        <v>19</v>
      </c>
      <c r="J75" s="346">
        <v>14.3</v>
      </c>
    </row>
    <row r="76" spans="1:10" x14ac:dyDescent="0.3">
      <c r="H76" s="349" t="s">
        <v>437</v>
      </c>
      <c r="I76" s="239">
        <v>25</v>
      </c>
      <c r="J76" s="237">
        <v>24.8</v>
      </c>
    </row>
    <row r="77" spans="1:10" x14ac:dyDescent="0.3">
      <c r="H77" s="349" t="s">
        <v>432</v>
      </c>
      <c r="I77" s="239">
        <v>12.6</v>
      </c>
      <c r="J77" s="237">
        <v>6.8</v>
      </c>
    </row>
    <row r="97" spans="1:15" x14ac:dyDescent="0.3">
      <c r="A97" s="237" t="s">
        <v>438</v>
      </c>
      <c r="L97" s="237" t="s">
        <v>439</v>
      </c>
    </row>
    <row r="98" spans="1:15" x14ac:dyDescent="0.3">
      <c r="L98" s="237" t="s">
        <v>440</v>
      </c>
    </row>
    <row r="99" spans="1:15" x14ac:dyDescent="0.3">
      <c r="M99" s="237" t="s">
        <v>350</v>
      </c>
      <c r="N99" s="237" t="s">
        <v>351</v>
      </c>
      <c r="O99" s="237" t="s">
        <v>177</v>
      </c>
    </row>
    <row r="100" spans="1:15" x14ac:dyDescent="0.3">
      <c r="L100" s="237">
        <v>2008</v>
      </c>
      <c r="M100" s="239">
        <v>11.5</v>
      </c>
      <c r="N100" s="239">
        <v>10.1</v>
      </c>
      <c r="O100" s="239">
        <v>10.9</v>
      </c>
    </row>
    <row r="101" spans="1:15" x14ac:dyDescent="0.3">
      <c r="L101" s="237">
        <v>2009</v>
      </c>
      <c r="M101" s="239">
        <v>11.8</v>
      </c>
      <c r="N101" s="239">
        <v>10.1</v>
      </c>
      <c r="O101" s="239">
        <v>11</v>
      </c>
    </row>
    <row r="102" spans="1:15" x14ac:dyDescent="0.3">
      <c r="L102" s="237">
        <v>2010</v>
      </c>
      <c r="M102" s="239">
        <v>12.2</v>
      </c>
      <c r="N102" s="239">
        <v>11.7</v>
      </c>
      <c r="O102" s="239">
        <v>12</v>
      </c>
    </row>
    <row r="103" spans="1:15" x14ac:dyDescent="0.3">
      <c r="L103" s="237">
        <v>2011</v>
      </c>
      <c r="M103" s="239">
        <v>13.1</v>
      </c>
      <c r="N103" s="239">
        <v>12.8</v>
      </c>
      <c r="O103" s="239">
        <v>13</v>
      </c>
    </row>
    <row r="104" spans="1:15" x14ac:dyDescent="0.3">
      <c r="L104" s="237">
        <v>2012</v>
      </c>
      <c r="M104" s="239">
        <v>13.3</v>
      </c>
      <c r="N104" s="239">
        <v>13.2</v>
      </c>
      <c r="O104" s="239">
        <v>13.2</v>
      </c>
    </row>
    <row r="105" spans="1:15" x14ac:dyDescent="0.3">
      <c r="L105" s="237">
        <v>2013</v>
      </c>
      <c r="M105" s="239">
        <v>12.9</v>
      </c>
      <c r="N105" s="239">
        <v>12.8</v>
      </c>
      <c r="O105" s="239">
        <v>12.8</v>
      </c>
    </row>
    <row r="106" spans="1:15" x14ac:dyDescent="0.3">
      <c r="L106" s="237">
        <v>2014</v>
      </c>
      <c r="M106" s="239">
        <v>12.6</v>
      </c>
      <c r="N106" s="239">
        <v>12.7</v>
      </c>
      <c r="O106" s="239">
        <v>12.6</v>
      </c>
    </row>
    <row r="107" spans="1:15" x14ac:dyDescent="0.3">
      <c r="L107" s="237">
        <v>2015</v>
      </c>
      <c r="M107" s="239">
        <v>12.4</v>
      </c>
      <c r="N107" s="239">
        <v>12.1</v>
      </c>
      <c r="O107" s="239">
        <v>12.3</v>
      </c>
    </row>
    <row r="108" spans="1:15" x14ac:dyDescent="0.3">
      <c r="L108" s="237">
        <v>2016</v>
      </c>
      <c r="M108" s="239">
        <v>12.8</v>
      </c>
      <c r="N108" s="239">
        <v>12.7</v>
      </c>
      <c r="O108" s="239">
        <v>12.7</v>
      </c>
    </row>
    <row r="109" spans="1:15" x14ac:dyDescent="0.3">
      <c r="L109" s="237">
        <v>2017</v>
      </c>
      <c r="M109" s="239">
        <v>12.3</v>
      </c>
      <c r="N109" s="239">
        <v>12.4</v>
      </c>
      <c r="O109" s="239">
        <v>12.4</v>
      </c>
    </row>
    <row r="110" spans="1:15" x14ac:dyDescent="0.3">
      <c r="L110" s="237">
        <v>2018</v>
      </c>
      <c r="M110" s="239">
        <v>12.3</v>
      </c>
      <c r="N110" s="239">
        <v>12.2</v>
      </c>
      <c r="O110" s="239">
        <v>12.2</v>
      </c>
    </row>
    <row r="111" spans="1:15" x14ac:dyDescent="0.3">
      <c r="L111" s="237">
        <v>2019</v>
      </c>
      <c r="M111" s="239">
        <v>12.1</v>
      </c>
      <c r="N111" s="239">
        <v>11.6</v>
      </c>
      <c r="O111" s="239">
        <v>11.9</v>
      </c>
    </row>
    <row r="112" spans="1:15" x14ac:dyDescent="0.3">
      <c r="L112" s="237">
        <v>2020</v>
      </c>
      <c r="M112" s="239">
        <v>11.7</v>
      </c>
      <c r="N112" s="239">
        <v>11.1</v>
      </c>
      <c r="O112" s="239">
        <v>11.4</v>
      </c>
    </row>
    <row r="113" spans="1:15" x14ac:dyDescent="0.3">
      <c r="L113" s="237">
        <v>2021</v>
      </c>
      <c r="M113" s="239">
        <v>12.8</v>
      </c>
      <c r="N113" s="239">
        <v>11.7</v>
      </c>
      <c r="O113" s="239">
        <v>12.3</v>
      </c>
    </row>
    <row r="116" spans="1:15" x14ac:dyDescent="0.3">
      <c r="A116" s="237" t="s">
        <v>441</v>
      </c>
      <c r="H116" s="237" t="s">
        <v>442</v>
      </c>
    </row>
    <row r="117" spans="1:15" x14ac:dyDescent="0.3">
      <c r="I117" s="237" t="s">
        <v>347</v>
      </c>
    </row>
    <row r="118" spans="1:15" x14ac:dyDescent="0.3">
      <c r="I118" s="237" t="s">
        <v>344</v>
      </c>
      <c r="J118" s="237" t="s">
        <v>345</v>
      </c>
      <c r="K118" s="237" t="s">
        <v>346</v>
      </c>
    </row>
    <row r="119" spans="1:15" x14ac:dyDescent="0.3">
      <c r="H119" s="237">
        <v>2011</v>
      </c>
      <c r="I119" s="239">
        <v>5.9</v>
      </c>
      <c r="J119" s="239">
        <v>42.9</v>
      </c>
      <c r="K119" s="239">
        <v>7.7</v>
      </c>
    </row>
    <row r="120" spans="1:15" x14ac:dyDescent="0.3">
      <c r="H120" s="237">
        <v>2012</v>
      </c>
      <c r="I120" s="239">
        <v>5.6</v>
      </c>
      <c r="J120" s="239">
        <v>43.2</v>
      </c>
      <c r="K120" s="239">
        <v>8.8000000000000007</v>
      </c>
    </row>
    <row r="121" spans="1:15" x14ac:dyDescent="0.3">
      <c r="H121" s="237">
        <v>2013</v>
      </c>
      <c r="I121" s="239">
        <v>5.5</v>
      </c>
      <c r="J121" s="239">
        <v>39</v>
      </c>
      <c r="K121" s="239">
        <v>7.8</v>
      </c>
    </row>
    <row r="122" spans="1:15" x14ac:dyDescent="0.3">
      <c r="H122" s="237">
        <v>2014</v>
      </c>
      <c r="I122" s="239">
        <v>5.3</v>
      </c>
      <c r="J122" s="239">
        <v>43.7</v>
      </c>
      <c r="K122" s="239">
        <v>7.5</v>
      </c>
    </row>
    <row r="123" spans="1:15" x14ac:dyDescent="0.3">
      <c r="H123" s="237">
        <v>2015</v>
      </c>
      <c r="I123" s="239">
        <v>5.5</v>
      </c>
      <c r="J123" s="239">
        <v>42</v>
      </c>
      <c r="K123" s="239">
        <v>7.3</v>
      </c>
    </row>
    <row r="124" spans="1:15" x14ac:dyDescent="0.3">
      <c r="H124" s="237">
        <v>2016</v>
      </c>
      <c r="I124" s="239">
        <v>6</v>
      </c>
      <c r="J124" s="239">
        <v>45.2</v>
      </c>
      <c r="K124" s="239">
        <v>6.8</v>
      </c>
    </row>
    <row r="125" spans="1:15" x14ac:dyDescent="0.3">
      <c r="H125" s="237">
        <v>2017</v>
      </c>
      <c r="I125" s="239">
        <v>5.8</v>
      </c>
      <c r="J125" s="239">
        <v>45.1</v>
      </c>
      <c r="K125" s="239">
        <v>8.6</v>
      </c>
    </row>
    <row r="126" spans="1:15" x14ac:dyDescent="0.3">
      <c r="H126" s="237">
        <v>2018</v>
      </c>
      <c r="I126" s="239">
        <v>5.8</v>
      </c>
      <c r="J126" s="239">
        <v>46.6</v>
      </c>
      <c r="K126" s="239">
        <v>7.8</v>
      </c>
    </row>
    <row r="127" spans="1:15" x14ac:dyDescent="0.3">
      <c r="H127" s="237">
        <v>2019</v>
      </c>
      <c r="I127" s="239">
        <v>3.4</v>
      </c>
      <c r="J127" s="239">
        <v>52.6</v>
      </c>
      <c r="K127" s="239">
        <v>10.1</v>
      </c>
    </row>
    <row r="128" spans="1:15" x14ac:dyDescent="0.3">
      <c r="H128" s="237">
        <v>2020</v>
      </c>
      <c r="I128" s="239">
        <v>4.2</v>
      </c>
      <c r="J128" s="239">
        <v>50.7</v>
      </c>
      <c r="K128" s="239">
        <v>11</v>
      </c>
    </row>
    <row r="129" spans="1:11" x14ac:dyDescent="0.3">
      <c r="H129" s="237">
        <v>2021</v>
      </c>
      <c r="I129" s="239">
        <v>6</v>
      </c>
      <c r="J129" s="239">
        <v>48.7</v>
      </c>
      <c r="K129" s="239">
        <v>12.2</v>
      </c>
    </row>
    <row r="135" spans="1:11" x14ac:dyDescent="0.3">
      <c r="A135" s="237" t="s">
        <v>443</v>
      </c>
      <c r="H135" s="237" t="s">
        <v>444</v>
      </c>
    </row>
    <row r="136" spans="1:11" x14ac:dyDescent="0.3">
      <c r="I136" s="237" t="s">
        <v>348</v>
      </c>
    </row>
    <row r="137" spans="1:11" x14ac:dyDescent="0.3">
      <c r="I137" s="237" t="s">
        <v>281</v>
      </c>
      <c r="J137" s="237" t="s">
        <v>283</v>
      </c>
      <c r="K137" s="237" t="s">
        <v>282</v>
      </c>
    </row>
    <row r="138" spans="1:11" x14ac:dyDescent="0.3">
      <c r="H138" s="237">
        <v>2011</v>
      </c>
      <c r="I138" s="239">
        <v>6.7</v>
      </c>
      <c r="J138" s="239">
        <v>42.3</v>
      </c>
      <c r="K138" s="239">
        <v>3.6</v>
      </c>
    </row>
    <row r="139" spans="1:11" x14ac:dyDescent="0.3">
      <c r="H139" s="237">
        <v>2012</v>
      </c>
      <c r="I139" s="239">
        <v>6.6</v>
      </c>
      <c r="J139" s="239">
        <v>45.9</v>
      </c>
      <c r="K139" s="239">
        <v>5.8</v>
      </c>
    </row>
    <row r="140" spans="1:11" x14ac:dyDescent="0.3">
      <c r="H140" s="237">
        <v>2013</v>
      </c>
      <c r="I140" s="239">
        <v>5.9</v>
      </c>
      <c r="J140" s="239">
        <v>48.5</v>
      </c>
      <c r="K140" s="239">
        <v>4.4000000000000004</v>
      </c>
    </row>
    <row r="141" spans="1:11" x14ac:dyDescent="0.3">
      <c r="H141" s="237">
        <v>2014</v>
      </c>
      <c r="I141" s="239">
        <v>6.1</v>
      </c>
      <c r="J141" s="239">
        <v>53.6</v>
      </c>
      <c r="K141" s="239">
        <v>5.3</v>
      </c>
    </row>
    <row r="142" spans="1:11" x14ac:dyDescent="0.3">
      <c r="H142" s="237">
        <v>2015</v>
      </c>
      <c r="I142" s="239">
        <v>6.5</v>
      </c>
      <c r="J142" s="239">
        <v>48.5</v>
      </c>
      <c r="K142" s="239">
        <v>4.4000000000000004</v>
      </c>
    </row>
    <row r="143" spans="1:11" x14ac:dyDescent="0.3">
      <c r="H143" s="237">
        <v>2016</v>
      </c>
      <c r="I143" s="239">
        <v>6.9</v>
      </c>
      <c r="J143" s="239">
        <v>49.8</v>
      </c>
      <c r="K143" s="239">
        <v>4.9000000000000004</v>
      </c>
    </row>
    <row r="144" spans="1:11" x14ac:dyDescent="0.3">
      <c r="H144" s="237">
        <v>2017</v>
      </c>
      <c r="I144" s="239">
        <v>6.8</v>
      </c>
      <c r="J144" s="239">
        <v>53.2</v>
      </c>
      <c r="K144" s="239">
        <v>6.2</v>
      </c>
    </row>
    <row r="145" spans="1:13" x14ac:dyDescent="0.3">
      <c r="H145" s="237">
        <v>2018</v>
      </c>
      <c r="I145" s="239">
        <v>6.2</v>
      </c>
      <c r="J145" s="239">
        <v>54.9</v>
      </c>
      <c r="K145" s="239">
        <v>5.8</v>
      </c>
    </row>
    <row r="146" spans="1:13" x14ac:dyDescent="0.3">
      <c r="H146" s="237">
        <v>2019</v>
      </c>
      <c r="I146" s="239">
        <v>5.2</v>
      </c>
      <c r="J146" s="239">
        <v>60.3</v>
      </c>
      <c r="K146" s="239">
        <v>6.5</v>
      </c>
    </row>
    <row r="147" spans="1:13" x14ac:dyDescent="0.3">
      <c r="H147" s="237">
        <v>2020</v>
      </c>
      <c r="I147" s="239">
        <v>6</v>
      </c>
      <c r="J147" s="239">
        <v>61.5</v>
      </c>
      <c r="K147" s="239">
        <v>7.4</v>
      </c>
    </row>
    <row r="148" spans="1:13" x14ac:dyDescent="0.3">
      <c r="H148" s="237">
        <v>2021</v>
      </c>
      <c r="I148" s="239">
        <v>7.2</v>
      </c>
      <c r="J148" s="239">
        <v>55.8</v>
      </c>
      <c r="K148" s="239">
        <v>7.1</v>
      </c>
    </row>
    <row r="154" spans="1:13" x14ac:dyDescent="0.3">
      <c r="A154" s="237" t="s">
        <v>445</v>
      </c>
      <c r="L154" s="237" t="s">
        <v>446</v>
      </c>
    </row>
    <row r="155" spans="1:13" x14ac:dyDescent="0.3">
      <c r="M155" s="237" t="s">
        <v>350</v>
      </c>
    </row>
    <row r="156" spans="1:13" x14ac:dyDescent="0.3">
      <c r="L156" s="237" t="s">
        <v>449</v>
      </c>
      <c r="M156" s="237">
        <v>17.100000000000001</v>
      </c>
    </row>
    <row r="157" spans="1:13" x14ac:dyDescent="0.3">
      <c r="L157" s="237" t="s">
        <v>450</v>
      </c>
      <c r="M157" s="237">
        <v>43.9</v>
      </c>
    </row>
    <row r="158" spans="1:13" x14ac:dyDescent="0.3">
      <c r="L158" s="237" t="s">
        <v>451</v>
      </c>
      <c r="M158" s="237">
        <v>24.3</v>
      </c>
    </row>
    <row r="159" spans="1:13" x14ac:dyDescent="0.3">
      <c r="L159" s="237" t="s">
        <v>452</v>
      </c>
      <c r="M159" s="237">
        <v>11.3</v>
      </c>
    </row>
    <row r="160" spans="1:13" x14ac:dyDescent="0.3">
      <c r="L160" s="237" t="s">
        <v>453</v>
      </c>
      <c r="M160" s="237">
        <v>3.4</v>
      </c>
    </row>
    <row r="165" spans="1:13" x14ac:dyDescent="0.3">
      <c r="A165" s="237" t="s">
        <v>447</v>
      </c>
      <c r="L165" s="237" t="s">
        <v>448</v>
      </c>
    </row>
    <row r="166" spans="1:13" x14ac:dyDescent="0.3">
      <c r="M166" s="237" t="s">
        <v>351</v>
      </c>
    </row>
    <row r="167" spans="1:13" x14ac:dyDescent="0.3">
      <c r="L167" s="237" t="s">
        <v>449</v>
      </c>
      <c r="M167" s="237">
        <v>21.8</v>
      </c>
    </row>
    <row r="168" spans="1:13" x14ac:dyDescent="0.3">
      <c r="L168" s="237" t="s">
        <v>450</v>
      </c>
      <c r="M168" s="237">
        <v>46.1</v>
      </c>
    </row>
    <row r="169" spans="1:13" x14ac:dyDescent="0.3">
      <c r="L169" s="237" t="s">
        <v>451</v>
      </c>
      <c r="M169" s="237">
        <v>19.899999999999999</v>
      </c>
    </row>
    <row r="170" spans="1:13" x14ac:dyDescent="0.3">
      <c r="L170" s="237" t="s">
        <v>452</v>
      </c>
      <c r="M170" s="237">
        <v>9.4</v>
      </c>
    </row>
    <row r="171" spans="1:13" x14ac:dyDescent="0.3">
      <c r="L171" s="237" t="s">
        <v>453</v>
      </c>
      <c r="M171" s="237">
        <v>2.8</v>
      </c>
    </row>
    <row r="176" spans="1:13" x14ac:dyDescent="0.3">
      <c r="A176" s="237" t="s">
        <v>454</v>
      </c>
      <c r="H176" s="237" t="s">
        <v>455</v>
      </c>
    </row>
    <row r="177" spans="8:11" x14ac:dyDescent="0.3">
      <c r="H177" s="11" t="s">
        <v>456</v>
      </c>
      <c r="I177"/>
      <c r="J177"/>
      <c r="K177"/>
    </row>
    <row r="178" spans="8:11" x14ac:dyDescent="0.3">
      <c r="H178"/>
      <c r="I178" t="s">
        <v>350</v>
      </c>
      <c r="J178" t="s">
        <v>351</v>
      </c>
      <c r="K178" t="s">
        <v>177</v>
      </c>
    </row>
    <row r="179" spans="8:11" x14ac:dyDescent="0.3">
      <c r="H179">
        <v>2011</v>
      </c>
      <c r="I179">
        <v>80</v>
      </c>
      <c r="J179">
        <v>457</v>
      </c>
      <c r="K179">
        <v>537</v>
      </c>
    </row>
    <row r="180" spans="8:11" x14ac:dyDescent="0.3">
      <c r="H180">
        <v>2012</v>
      </c>
      <c r="I180">
        <v>72</v>
      </c>
      <c r="J180">
        <v>499</v>
      </c>
      <c r="K180">
        <v>571</v>
      </c>
    </row>
    <row r="181" spans="8:11" x14ac:dyDescent="0.3">
      <c r="H181">
        <v>2013</v>
      </c>
      <c r="I181">
        <v>84</v>
      </c>
      <c r="J181">
        <v>544</v>
      </c>
      <c r="K181">
        <v>628</v>
      </c>
    </row>
    <row r="182" spans="8:11" x14ac:dyDescent="0.3">
      <c r="H182">
        <v>2014</v>
      </c>
      <c r="I182">
        <v>74</v>
      </c>
      <c r="J182">
        <v>493</v>
      </c>
      <c r="K182">
        <v>567</v>
      </c>
    </row>
    <row r="183" spans="8:11" x14ac:dyDescent="0.3">
      <c r="H183">
        <v>2015</v>
      </c>
      <c r="I183">
        <v>95</v>
      </c>
      <c r="J183">
        <v>497</v>
      </c>
      <c r="K183">
        <v>592</v>
      </c>
    </row>
    <row r="184" spans="8:11" x14ac:dyDescent="0.3">
      <c r="H184">
        <v>2016</v>
      </c>
      <c r="I184">
        <v>88</v>
      </c>
      <c r="J184">
        <v>457</v>
      </c>
      <c r="K184">
        <v>545</v>
      </c>
    </row>
    <row r="185" spans="8:11" x14ac:dyDescent="0.3">
      <c r="H185">
        <v>2017</v>
      </c>
      <c r="I185">
        <v>96</v>
      </c>
      <c r="J185">
        <v>410</v>
      </c>
      <c r="K185">
        <v>506</v>
      </c>
    </row>
    <row r="186" spans="8:11" x14ac:dyDescent="0.3">
      <c r="H186">
        <v>2018</v>
      </c>
      <c r="I186">
        <v>108</v>
      </c>
      <c r="J186">
        <v>425</v>
      </c>
      <c r="K186">
        <v>533</v>
      </c>
    </row>
    <row r="187" spans="8:11" x14ac:dyDescent="0.3">
      <c r="H187">
        <v>2019</v>
      </c>
      <c r="I187">
        <v>82</v>
      </c>
      <c r="J187">
        <v>416</v>
      </c>
      <c r="K187">
        <v>498</v>
      </c>
    </row>
    <row r="188" spans="8:11" x14ac:dyDescent="0.3">
      <c r="H188">
        <v>2020</v>
      </c>
      <c r="I188">
        <v>80</v>
      </c>
      <c r="J188">
        <v>409</v>
      </c>
      <c r="K188">
        <v>489</v>
      </c>
    </row>
    <row r="189" spans="8:11" x14ac:dyDescent="0.3">
      <c r="H189">
        <v>2021</v>
      </c>
      <c r="I189">
        <v>99</v>
      </c>
      <c r="J189">
        <v>449</v>
      </c>
      <c r="K189">
        <v>548</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13</vt:i4>
      </vt:variant>
      <vt:variant>
        <vt:lpstr>Pomenované rozsahy</vt:lpstr>
      </vt:variant>
      <vt:variant>
        <vt:i4>12</vt:i4>
      </vt:variant>
    </vt:vector>
  </HeadingPairs>
  <TitlesOfParts>
    <vt:vector size="25" baseType="lpstr">
      <vt:lpstr>74-75</vt:lpstr>
      <vt:lpstr>76-77</vt:lpstr>
      <vt:lpstr>78-79</vt:lpstr>
      <vt:lpstr>80-81</vt:lpstr>
      <vt:lpstr>82-83</vt:lpstr>
      <vt:lpstr>84-85</vt:lpstr>
      <vt:lpstr>86-87</vt:lpstr>
      <vt:lpstr>88-89</vt:lpstr>
      <vt:lpstr>90-91</vt:lpstr>
      <vt:lpstr>92-93</vt:lpstr>
      <vt:lpstr>94-95</vt:lpstr>
      <vt:lpstr>96-97</vt:lpstr>
      <vt:lpstr>Grafy</vt:lpstr>
      <vt:lpstr>'74-75'!Oblasť_tlače</vt:lpstr>
      <vt:lpstr>'76-77'!Oblasť_tlače</vt:lpstr>
      <vt:lpstr>'78-79'!Oblasť_tlače</vt:lpstr>
      <vt:lpstr>'80-81'!Oblasť_tlače</vt:lpstr>
      <vt:lpstr>'82-83'!Oblasť_tlače</vt:lpstr>
      <vt:lpstr>'84-85'!Oblasť_tlače</vt:lpstr>
      <vt:lpstr>'86-87'!Oblasť_tlače</vt:lpstr>
      <vt:lpstr>'88-89'!Oblasť_tlače</vt:lpstr>
      <vt:lpstr>'90-91'!Oblasť_tlače</vt:lpstr>
      <vt:lpstr>'92-93'!Oblasť_tlače</vt:lpstr>
      <vt:lpstr>'94-95'!Oblasť_tlače</vt:lpstr>
      <vt:lpstr>'96-97'!Oblasť_tlače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cicvak</dc:creator>
  <cp:lastModifiedBy>Čičváková Emília</cp:lastModifiedBy>
  <cp:lastPrinted>2022-08-24T08:28:03Z</cp:lastPrinted>
  <dcterms:created xsi:type="dcterms:W3CDTF">2010-05-03T09:37:56Z</dcterms:created>
  <dcterms:modified xsi:type="dcterms:W3CDTF">2022-11-24T07:54:58Z</dcterms:modified>
</cp:coreProperties>
</file>